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16380" windowHeight="8190" tabRatio="500"/>
  </bookViews>
  <sheets>
    <sheet name="PROPOSTA DE PREÇO MI" sheetId="1" r:id="rId1"/>
    <sheet name="ROO 12 HORAS DIURNA " sheetId="2" r:id="rId2"/>
    <sheet name="ROO 12 HORAS NOTURNO" sheetId="3" r:id="rId3"/>
    <sheet name="UNIFORMES" sheetId="4" r:id="rId4"/>
    <sheet name="EQUIPAMENTOS" sheetId="5" r:id="rId5"/>
  </sheets>
  <definedNames>
    <definedName name="_xlnm.Print_Area" localSheetId="0">'PROPOSTA DE PREÇO MI'!$A$1:$I$10</definedName>
    <definedName name="_xlnm.Print_Area" localSheetId="1">'ROO 12 HORAS DIURNA '!$A$1:$J$155</definedName>
    <definedName name="_xlnm.Print_Area" localSheetId="2">'ROO 12 HORAS NOTURNO'!$A$1:$I$156</definedName>
    <definedName name="Excel_BuiltIn_Print_Area" localSheetId="0">#REF!</definedName>
    <definedName name="Excel_BuiltIn_Print_Area" localSheetId="1">#REF!</definedName>
    <definedName name="Excel_BuiltIn_Print_Area" localSheetId="2">#REF!</definedName>
    <definedName name="Excel_BuiltIn_Print_Area">#REF!</definedName>
    <definedName name="Excel_BuiltIn_Print_Area_1" localSheetId="0">#REF!</definedName>
    <definedName name="Excel_BuiltIn_Print_Area_1" localSheetId="1">#REF!</definedName>
    <definedName name="Excel_BuiltIn_Print_Area_1" localSheetId="2">#REF!</definedName>
    <definedName name="Excel_BuiltIn_Print_Area_1">#REF!</definedName>
    <definedName name="Excel_BuiltIn_Print_Area_2" localSheetId="0">#REF!</definedName>
    <definedName name="Excel_BuiltIn_Print_Area_2" localSheetId="1">#REF!</definedName>
    <definedName name="Excel_BuiltIn_Print_Area_2" localSheetId="2">#REF!</definedName>
    <definedName name="Excel_BuiltIn_Print_Area_2">#REF!</definedName>
  </definedNames>
  <calcPr calcId="145621"/>
</workbook>
</file>

<file path=xl/calcChain.xml><?xml version="1.0" encoding="utf-8"?>
<calcChain xmlns="http://schemas.openxmlformats.org/spreadsheetml/2006/main">
  <c r="C14" i="5" l="1"/>
  <c r="C15" i="5" s="1"/>
  <c r="C16" i="5" s="1"/>
  <c r="H116" i="3"/>
  <c r="H115" i="2"/>
  <c r="C15" i="4"/>
  <c r="C14" i="4"/>
  <c r="A3" i="5"/>
  <c r="A4" i="5" s="1"/>
  <c r="A5" i="5" s="1"/>
  <c r="A6" i="5" s="1"/>
  <c r="A7" i="5" s="1"/>
  <c r="A8" i="5" s="1"/>
  <c r="A9" i="5" s="1"/>
  <c r="A10" i="5" s="1"/>
  <c r="A11" i="5" s="1"/>
  <c r="A12" i="5" s="1"/>
  <c r="A13" i="5" s="1"/>
  <c r="A3" i="4"/>
  <c r="A4" i="4" s="1"/>
  <c r="A5" i="4" s="1"/>
  <c r="A6" i="4" s="1"/>
  <c r="A7" i="4" s="1"/>
  <c r="A8" i="4" s="1"/>
  <c r="A9" i="4" s="1"/>
  <c r="A10" i="4" s="1"/>
  <c r="A11" i="4" s="1"/>
  <c r="A12" i="4" s="1"/>
  <c r="A13" i="4" s="1"/>
  <c r="H118" i="3" l="1"/>
  <c r="H117" i="2"/>
  <c r="I82" i="3"/>
  <c r="I81" i="2"/>
  <c r="H30" i="3" l="1"/>
  <c r="H86" i="3" l="1"/>
  <c r="H85" i="3"/>
  <c r="H81" i="3"/>
  <c r="H99" i="3"/>
  <c r="H32" i="3" l="1"/>
  <c r="H27" i="3"/>
  <c r="H31" i="3" s="1"/>
  <c r="G62" i="3" l="1"/>
  <c r="H61" i="2"/>
  <c r="H109" i="2"/>
  <c r="I53" i="2"/>
  <c r="I47" i="2"/>
  <c r="H129" i="2" l="1"/>
  <c r="G60" i="2" l="1"/>
  <c r="G62" i="2"/>
  <c r="H126" i="3" l="1"/>
  <c r="H120" i="3"/>
  <c r="H139" i="3" s="1"/>
  <c r="H98" i="3"/>
  <c r="H61" i="3"/>
  <c r="G60" i="3"/>
  <c r="H59" i="3" s="1"/>
  <c r="H55" i="3"/>
  <c r="H40" i="3"/>
  <c r="H119" i="2"/>
  <c r="H138" i="2" s="1"/>
  <c r="H97" i="2"/>
  <c r="H80" i="2"/>
  <c r="H59" i="2"/>
  <c r="H55" i="2"/>
  <c r="H84" i="2" s="1"/>
  <c r="H40" i="2"/>
  <c r="H27" i="2"/>
  <c r="K4" i="1"/>
  <c r="J27" i="3" l="1"/>
  <c r="H35" i="3"/>
  <c r="H31" i="2"/>
  <c r="H35" i="2" s="1"/>
  <c r="H68" i="3"/>
  <c r="H75" i="3" s="1"/>
  <c r="H67" i="2"/>
  <c r="H74" i="2" s="1"/>
  <c r="J27" i="2"/>
  <c r="I94" i="3" l="1"/>
  <c r="I41" i="3"/>
  <c r="I40" i="3"/>
  <c r="I79" i="2"/>
  <c r="I91" i="2"/>
  <c r="I96" i="2"/>
  <c r="I80" i="2"/>
  <c r="H134" i="2"/>
  <c r="I95" i="2"/>
  <c r="I94" i="2"/>
  <c r="I41" i="2"/>
  <c r="I85" i="2"/>
  <c r="K47" i="2"/>
  <c r="I93" i="2"/>
  <c r="I40" i="2"/>
  <c r="I84" i="2"/>
  <c r="I92" i="2"/>
  <c r="I83" i="2"/>
  <c r="I97" i="3"/>
  <c r="I86" i="3"/>
  <c r="I85" i="3"/>
  <c r="I81" i="3"/>
  <c r="H135" i="3"/>
  <c r="I84" i="3"/>
  <c r="I95" i="3"/>
  <c r="I96" i="3"/>
  <c r="I93" i="3"/>
  <c r="I80" i="3"/>
  <c r="I92" i="3"/>
  <c r="H104" i="2"/>
  <c r="H110" i="2" s="1"/>
  <c r="H43" i="3" l="1"/>
  <c r="H73" i="3" s="1"/>
  <c r="I98" i="3"/>
  <c r="I99" i="3" s="1"/>
  <c r="H100" i="3" s="1"/>
  <c r="H110" i="3" s="1"/>
  <c r="H86" i="2"/>
  <c r="H136" i="2" s="1"/>
  <c r="H43" i="2"/>
  <c r="I97" i="2"/>
  <c r="I98" i="2" s="1"/>
  <c r="H105" i="3"/>
  <c r="H111" i="3" s="1"/>
  <c r="H87" i="3"/>
  <c r="H137" i="3" s="1"/>
  <c r="H112" i="3" l="1"/>
  <c r="H138" i="3" s="1"/>
  <c r="I54" i="3"/>
  <c r="I48" i="3"/>
  <c r="I49" i="3"/>
  <c r="I47" i="3"/>
  <c r="I53" i="3"/>
  <c r="I52" i="3"/>
  <c r="I51" i="3"/>
  <c r="I50" i="3"/>
  <c r="H72" i="2"/>
  <c r="I51" i="2"/>
  <c r="I52" i="2"/>
  <c r="I54" i="2"/>
  <c r="I50" i="2"/>
  <c r="I48" i="2"/>
  <c r="I49" i="2"/>
  <c r="H99" i="2"/>
  <c r="I55" i="3" l="1"/>
  <c r="H74" i="3" s="1"/>
  <c r="H76" i="3" s="1"/>
  <c r="H136" i="3" s="1"/>
  <c r="H140" i="3" s="1"/>
  <c r="H111" i="2"/>
  <c r="H137" i="2" s="1"/>
  <c r="I55" i="2"/>
  <c r="I124" i="3" l="1"/>
  <c r="I125" i="3" s="1"/>
  <c r="H73" i="2"/>
  <c r="H75" i="2" s="1"/>
  <c r="H135" i="2" s="1"/>
  <c r="H139" i="2" s="1"/>
  <c r="I123" i="2" l="1"/>
  <c r="I129" i="3"/>
  <c r="I128" i="3"/>
  <c r="I127" i="3"/>
  <c r="I124" i="2" l="1"/>
  <c r="I127" i="2" s="1"/>
  <c r="I130" i="3"/>
  <c r="H141" i="3" s="1"/>
  <c r="H142" i="3" l="1"/>
  <c r="C146" i="3" s="1"/>
  <c r="E146" i="3" s="1"/>
  <c r="H146" i="3" s="1"/>
  <c r="I126" i="2"/>
  <c r="I128" i="2"/>
  <c r="H147" i="3" l="1"/>
  <c r="H149" i="3" s="1"/>
  <c r="H150" i="3" s="1"/>
  <c r="L147" i="3" s="1"/>
  <c r="I3" i="1" s="1"/>
  <c r="L146" i="3"/>
  <c r="H3" i="1" s="1"/>
  <c r="I129" i="2"/>
  <c r="H140" i="2" s="1"/>
  <c r="H141" i="2" s="1"/>
  <c r="C145" i="2" s="1"/>
  <c r="E145" i="2" l="1"/>
  <c r="H145" i="2" s="1"/>
  <c r="L145" i="2" l="1"/>
  <c r="H2" i="1" s="1"/>
  <c r="M4" i="1" s="1"/>
  <c r="M6" i="1" s="1"/>
  <c r="H146" i="2"/>
  <c r="H148" i="2" s="1"/>
  <c r="H149" i="2" s="1"/>
  <c r="L149" i="2" s="1"/>
  <c r="I2" i="1" s="1"/>
  <c r="H4" i="1" s="1"/>
</calcChain>
</file>

<file path=xl/sharedStrings.xml><?xml version="1.0" encoding="utf-8"?>
<sst xmlns="http://schemas.openxmlformats.org/spreadsheetml/2006/main" count="521" uniqueCount="193">
  <si>
    <t>UNIDADE</t>
  </si>
  <si>
    <t>ITEM</t>
  </si>
  <si>
    <t>VALOR MENSAL</t>
  </si>
  <si>
    <t>VALOR ANUAL</t>
  </si>
  <si>
    <r>
      <rPr>
        <b/>
        <sz val="11"/>
        <color rgb="FF000000"/>
        <rFont val="Arial"/>
        <family val="2"/>
        <charset val="1"/>
      </rPr>
      <t>ITEM 03 - 01(um) posto</t>
    </r>
    <r>
      <rPr>
        <sz val="11"/>
        <color rgb="FF000000"/>
        <rFont val="Arial"/>
        <family val="2"/>
        <charset val="1"/>
      </rPr>
      <t xml:space="preserve"> - 12 (doze) horas</t>
    </r>
    <r>
      <rPr>
        <b/>
        <sz val="11"/>
        <color rgb="FF000000"/>
        <rFont val="Arial"/>
        <family val="2"/>
        <charset val="1"/>
      </rPr>
      <t xml:space="preserve"> (diurnas), Vigilância Armada</t>
    </r>
    <r>
      <rPr>
        <sz val="11"/>
        <color rgb="FF000000"/>
        <rFont val="Arial"/>
        <family val="2"/>
        <charset val="1"/>
      </rPr>
      <t xml:space="preserve">, de segunda-feira a domingo, inclusive nos feriados, envolvendo </t>
    </r>
    <r>
      <rPr>
        <b/>
        <sz val="11"/>
        <color rgb="FF000000"/>
        <rFont val="Arial"/>
        <family val="2"/>
        <charset val="1"/>
      </rPr>
      <t>02 (dois) vigilantes</t>
    </r>
    <r>
      <rPr>
        <sz val="11"/>
        <color rgb="FF000000"/>
        <rFont val="Arial"/>
        <family val="2"/>
        <charset val="1"/>
      </rPr>
      <t xml:space="preserve"> alternando em turnos de 12 (doze) x 36 (trinta e seis).</t>
    </r>
  </si>
  <si>
    <r>
      <rPr>
        <b/>
        <sz val="11"/>
        <color rgb="FF000000"/>
        <rFont val="Arial"/>
        <family val="2"/>
        <charset val="1"/>
      </rPr>
      <t>ITEM 04 - 01(um) posto</t>
    </r>
    <r>
      <rPr>
        <sz val="11"/>
        <color rgb="FF000000"/>
        <rFont val="Arial"/>
        <family val="2"/>
        <charset val="1"/>
      </rPr>
      <t xml:space="preserve"> - 12 (doze) horas </t>
    </r>
    <r>
      <rPr>
        <b/>
        <sz val="11"/>
        <color rgb="FF000000"/>
        <rFont val="Arial"/>
        <family val="2"/>
        <charset val="1"/>
      </rPr>
      <t>(noturnas), Vigilância Armada</t>
    </r>
    <r>
      <rPr>
        <sz val="11"/>
        <color rgb="FF000000"/>
        <rFont val="Arial"/>
        <family val="2"/>
        <charset val="1"/>
      </rPr>
      <t xml:space="preserve">, de segunda-feira a domingo, inclusive nos feriados, envolvendo </t>
    </r>
    <r>
      <rPr>
        <b/>
        <sz val="11"/>
        <color rgb="FF000000"/>
        <rFont val="Arial"/>
        <family val="2"/>
        <charset val="1"/>
      </rPr>
      <t>02 (dois) vigilantes</t>
    </r>
    <r>
      <rPr>
        <sz val="11"/>
        <color rgb="FF000000"/>
        <rFont val="Arial"/>
        <family val="2"/>
        <charset val="1"/>
      </rPr>
      <t xml:space="preserve"> alternando em turnos de 12 (doze) x 36 (trinta e seis).</t>
    </r>
  </si>
  <si>
    <t>PREÇO TOTAL DA PROPOSTA</t>
  </si>
  <si>
    <t>PLANILHA DE CUSTOS E FORMAÇÕES DE PREÇOS</t>
  </si>
  <si>
    <t>DISCRIMINAÇÃO DOS SERVIÇOS (DADOS REFERENTES À CONTRATAÇÃO)</t>
  </si>
  <si>
    <t>A</t>
  </si>
  <si>
    <t>Data de apresentação da proposta (dia/mês/ano)</t>
  </si>
  <si>
    <t>B</t>
  </si>
  <si>
    <t>Município/ UF</t>
  </si>
  <si>
    <t>C</t>
  </si>
  <si>
    <t>Ano Acordo, Convenção ou Sentença Normativa em Dissídio Coletivo</t>
  </si>
  <si>
    <t>D</t>
  </si>
  <si>
    <t>Nº de meses de execução contratual</t>
  </si>
  <si>
    <t>IDENTIFICAÇÃO DO SERVIÇO</t>
  </si>
  <si>
    <t>Unidade de medida</t>
  </si>
  <si>
    <t>MÊS</t>
  </si>
  <si>
    <t>Quantidade total a contratar (em função da unidade de medida):</t>
  </si>
  <si>
    <t>Cargo:</t>
  </si>
  <si>
    <t>VIGILÂNCIA ARMADA (12 horas) Diurnas</t>
  </si>
  <si>
    <t>MÃO-DE-OBRA</t>
  </si>
  <si>
    <t>MÃO-DE-OBRA VINCULADA À EXECUÇÃO CONTRATUAL</t>
  </si>
  <si>
    <t>Dados complementares para composição dos custos referente à mão-de-obra</t>
  </si>
  <si>
    <t>Tipo do serviço</t>
  </si>
  <si>
    <t>Classificação Brasileira de Ocupações (CBO)</t>
  </si>
  <si>
    <t>Salário Normativo da Categoria Profissional</t>
  </si>
  <si>
    <t xml:space="preserve">Categoria profissional </t>
  </si>
  <si>
    <t>Data base da categoria</t>
  </si>
  <si>
    <t>MÓDULO 01: COMPOSIÇÃO DA REMUNERAÇÃO</t>
  </si>
  <si>
    <t>Composição da remuneração</t>
  </si>
  <si>
    <t>Valor (R$)</t>
  </si>
  <si>
    <t>Salário base (CCT - CLAUSULA 3°)</t>
  </si>
  <si>
    <t xml:space="preserve">Adicional </t>
  </si>
  <si>
    <t>Hora In Itinere</t>
  </si>
  <si>
    <t>Adicional Noturno</t>
  </si>
  <si>
    <t>E</t>
  </si>
  <si>
    <t>Adicional de Periculosidade (CCT - Clausula 10°)</t>
  </si>
  <si>
    <t>F</t>
  </si>
  <si>
    <t xml:space="preserve">Hora noturna reduzida </t>
  </si>
  <si>
    <t>G</t>
  </si>
  <si>
    <t>Hora de feriado 100%</t>
  </si>
  <si>
    <t>H</t>
  </si>
  <si>
    <t>Descanso Semanal Remunerado DSR</t>
  </si>
  <si>
    <t>TOTAL DA REMUNERAÇÃO</t>
  </si>
  <si>
    <t>MÓDULO 02: ENCARGOS E BENEFÍCIOS ANUAIS, MENSAIS E DIÁRIOS</t>
  </si>
  <si>
    <t>Submódulo 2.1 - 13º (décimo terceiro) salário e adicional de férias</t>
  </si>
  <si>
    <t>2.1</t>
  </si>
  <si>
    <t>13º salário e adicional de férias</t>
  </si>
  <si>
    <t>(%)</t>
  </si>
  <si>
    <t xml:space="preserve">13º salário </t>
  </si>
  <si>
    <t>Férias e Adicional de Férias</t>
  </si>
  <si>
    <t>Outros</t>
  </si>
  <si>
    <t xml:space="preserve">TOTAL </t>
  </si>
  <si>
    <t>Submódulo 2.2 - Encargos previdenciários (GPS), Fundo de Garantia por Tempo de Serviço (FGTS) e outras contribuições</t>
  </si>
  <si>
    <t>2.2</t>
  </si>
  <si>
    <t>GPS, FGTS e outras contribuições</t>
  </si>
  <si>
    <t>INSS</t>
  </si>
  <si>
    <t>Salário Educação</t>
  </si>
  <si>
    <t xml:space="preserve">Seguro Acidente do Trabalho </t>
  </si>
  <si>
    <t>SESC ou SESI</t>
  </si>
  <si>
    <t>SENAI ou SENAC</t>
  </si>
  <si>
    <t>SEBRAE</t>
  </si>
  <si>
    <t>INCRA</t>
  </si>
  <si>
    <t>FGTS</t>
  </si>
  <si>
    <t>TOTAL</t>
  </si>
  <si>
    <t>Submódulo 2.3 - Benefícios Mensais e Diários</t>
  </si>
  <si>
    <t>2.3</t>
  </si>
  <si>
    <t>Benefícios Mensais e Diários</t>
  </si>
  <si>
    <t>Transporte</t>
  </si>
  <si>
    <t>SIM/NÃO</t>
  </si>
  <si>
    <t>Valor</t>
  </si>
  <si>
    <t>Passagens</t>
  </si>
  <si>
    <t>Dias</t>
  </si>
  <si>
    <t>Desconto</t>
  </si>
  <si>
    <t>S</t>
  </si>
  <si>
    <t xml:space="preserve">Auxílio-Refeição/Alimentação </t>
  </si>
  <si>
    <t>QUADRO RESUMO DO MÓDULO 2 - ENCARGOS E BENEFÍCIOS ANUAIS, MENSAIS E DIÁRIOS</t>
  </si>
  <si>
    <t>Encargos e Benefícios Anuais, Mensais e Diários</t>
  </si>
  <si>
    <t>13º (décimo terceiro) Salário e Adicional de Férias</t>
  </si>
  <si>
    <t xml:space="preserve">MÓDULO 03: PROVISÃO PARA RESCISÃO </t>
  </si>
  <si>
    <t>Provisão para Rescisão</t>
  </si>
  <si>
    <t>Aviso Prévio Indenizado</t>
  </si>
  <si>
    <t>Incidência do FGTS sobre o Aviso Prévio Indenizado</t>
  </si>
  <si>
    <t>Multa do FGTS  sobre o Aviso Prévio Indenizado  - 40%</t>
  </si>
  <si>
    <t>Aviso Prévio Trabalhado</t>
  </si>
  <si>
    <t>Incidência dos encargos do submódulo 2.2 sobre o Aviso Prévio Trabalhado</t>
  </si>
  <si>
    <t>Multa do FGTS sobre o Aviso Prévio Trabalhado</t>
  </si>
  <si>
    <t>MÓDULO 04: CUSTO DE REPOSIÇÃO DO PROFISSIONAL AUSENTE</t>
  </si>
  <si>
    <t>Submódulo 4.1 - Ausências Legais</t>
  </si>
  <si>
    <t>4.1</t>
  </si>
  <si>
    <t>Ausências Legais</t>
  </si>
  <si>
    <t>Férias</t>
  </si>
  <si>
    <t>Licença-Paternidade</t>
  </si>
  <si>
    <t>Ausências por acidente de trabalho</t>
  </si>
  <si>
    <t>Afastamento Maternidade</t>
  </si>
  <si>
    <t>Outros (Especificar)</t>
  </si>
  <si>
    <t>SUBTOTAL</t>
  </si>
  <si>
    <t>Incidência do submódulo 2.2 sobre ausências legais</t>
  </si>
  <si>
    <t>Submódulo 4.2 - Intrajornada</t>
  </si>
  <si>
    <t>4.2</t>
  </si>
  <si>
    <t>Intrajornada</t>
  </si>
  <si>
    <t>Intervalo para repouso ou alimentação</t>
  </si>
  <si>
    <t>QUADRO RESUMO DO MÓDULO 4 - CUSTO DE REPOSIÇÃO DO PROFISSIONAL AUSENTE</t>
  </si>
  <si>
    <t>Ausência Legais</t>
  </si>
  <si>
    <t>MÓDULO 05: INSUMOS DIVERSOS</t>
  </si>
  <si>
    <t>Insumos Diversos</t>
  </si>
  <si>
    <t>Uniformes (custo mensal por empregado)</t>
  </si>
  <si>
    <t>Materiais (custo mensal por empregado)</t>
  </si>
  <si>
    <t xml:space="preserve">Equipamentos (custo mensal por empregado) </t>
  </si>
  <si>
    <t>Treinamento</t>
  </si>
  <si>
    <t>MÓDULO 6: CUSTOS INDIRETOS, TRIBUTOS E LUCRO</t>
  </si>
  <si>
    <t>Custos Indiretos, Tributos e Lucro</t>
  </si>
  <si>
    <t>Custos indiretos</t>
  </si>
  <si>
    <t>Lucro</t>
  </si>
  <si>
    <t>Tributos</t>
  </si>
  <si>
    <t>C.1</t>
  </si>
  <si>
    <t>Tributos Federais</t>
  </si>
  <si>
    <t>PIS</t>
  </si>
  <si>
    <t>C.2</t>
  </si>
  <si>
    <t>COFINS</t>
  </si>
  <si>
    <t>C.3</t>
  </si>
  <si>
    <t>Tibutos Municipais</t>
  </si>
  <si>
    <t>ISS</t>
  </si>
  <si>
    <t>QUADRO RESUMO DO CUSTO POR EMPREGADO</t>
  </si>
  <si>
    <t>Mão-de-obra vinculada  à execução contratual (valor por empregado)</t>
  </si>
  <si>
    <t>Módulo 1 - Composição da Remuneração</t>
  </si>
  <si>
    <t>Módulo 2 - Encargos e Benefícios Anuais, Mensais e Diários</t>
  </si>
  <si>
    <t>Módulo 3 - Provisão para rescisão</t>
  </si>
  <si>
    <t>Módulo 4 – Custo de Reposição do Profissional Ausente</t>
  </si>
  <si>
    <t>Módulo 5 – Insumos Diversos</t>
  </si>
  <si>
    <t>SUBTOTAL (A+B+C+D+E)</t>
  </si>
  <si>
    <t>Módulo 6 – Custos indiretos, tributos e lucro</t>
  </si>
  <si>
    <t>VALOR TOTAL POR EMPREGADO</t>
  </si>
  <si>
    <t>QUADRO RESUMO - VALOR MENSAL DOS SERVIÇOS</t>
  </si>
  <si>
    <t>Tipo de Serviço (A)</t>
  </si>
  <si>
    <t>Valor Proposto por Empregado (B)</t>
  </si>
  <si>
    <t>Qtde. de Empregados por Posto (C )</t>
  </si>
  <si>
    <t>Valor Proposto por Posto (D) = (B x C)</t>
  </si>
  <si>
    <t>Qtde. de Postos (E)</t>
  </si>
  <si>
    <t>Valor Total do Serviço           (F) = (D x E)</t>
  </si>
  <si>
    <t>Vigilância Armada</t>
  </si>
  <si>
    <t>Valor mensal dos serviços</t>
  </si>
  <si>
    <t>Valor Mensal estimado dos produtos/materiais (Os produtos/materiais serão pagos pelo efetivo requisitado e entregues no mês).</t>
  </si>
  <si>
    <t>VALOR ESTIMADO MENSAL DA CONTRATAÇÃO</t>
  </si>
  <si>
    <t>VALOR ESTIMADO ANUAL DA CONTRATAÇÃO</t>
  </si>
  <si>
    <t>VIGILÂNCIA ARMADA (12 horas) Noturnas</t>
  </si>
  <si>
    <t>Auxílio-Refeição/Alimentação</t>
  </si>
  <si>
    <t>Seguro de vida</t>
  </si>
  <si>
    <t>2024/2025</t>
  </si>
  <si>
    <t>Serviço de Vigilância 12X36</t>
  </si>
  <si>
    <t>Vigilante Diurno 12 x 36</t>
  </si>
  <si>
    <t>2025/2026</t>
  </si>
  <si>
    <t>Vigilante Noturno 12 x 36</t>
  </si>
  <si>
    <t>Rio de Janeiro /RJ</t>
  </si>
  <si>
    <t>5173-30</t>
  </si>
  <si>
    <t>Triênio</t>
  </si>
  <si>
    <t>Seguro</t>
  </si>
  <si>
    <t>Auxilio Familiar</t>
  </si>
  <si>
    <t>Rio de Janeiro</t>
  </si>
  <si>
    <t>Museu Nacional dos Povos Indígenas
Rio de Janeiro - RJ</t>
  </si>
  <si>
    <t>12 meses (prorrogável até 120 meses)</t>
  </si>
  <si>
    <t>* Multa do FGTS e contribuição social sobre o Aviso Prévio Indenizado --&gt; Cálculo = (0,08*0,4*0,9)*(1+2/12+5/56+(1/3*1/12)) = Percentual de 3,44% x Total da Remuneração </t>
  </si>
  <si>
    <t>Revólver calibre .38; comprimento do cano de 5 à 6 "polegadas; capacidade de 6 à 7" tiros. O revólver deverá ser  novo ou seminovo.</t>
  </si>
  <si>
    <t>Par de Painél Balístico (colete) Nível de proteção II, com "energia de impacto E1  igual a 33 Joules + 0,60, e  E2 igual a 50 Joules. Em conformidade com a normatização</t>
  </si>
  <si>
    <t>Tonfa</t>
  </si>
  <si>
    <t>Capa para colete balístico Tático com revestimento 3D espumado anti- transpirante em todo o corpo modelo Swat/ ostensivo com coldre, porta munições e bolsos extras</t>
  </si>
  <si>
    <t>Lanterna Tática compacta em led, recarregável, com facho de luz no mínimo 50m</t>
  </si>
  <si>
    <t>Capa de chuva</t>
  </si>
  <si>
    <t>Apito e cordão na cor preta</t>
  </si>
  <si>
    <t>Cinto tático com coldre, porta tonfa, baleiro e porta lanterna</t>
  </si>
  <si>
    <t>Munição não remanufaturada, calibre 38 Blister c/ 12 unidades (Blister c/ 10 unidades)</t>
  </si>
  <si>
    <t>Cofre digital</t>
  </si>
  <si>
    <t>Livro de ocorrência - tamanho aproximado A4 acompanhado de caneta</t>
  </si>
  <si>
    <t>Rádio comunicador</t>
  </si>
  <si>
    <t>Camisa manga acima cotovelo, algodão e poliester, gola italiana, abertura e 2 bolsos fontais (alta qualidade)</t>
  </si>
  <si>
    <t>Camiseta dry- fit, segunda pele, manga curta e gola redonda (alta qualidade)</t>
  </si>
  <si>
    <t>Calça cargo tática com 6 bolsos, rip stop (microfibra de alta qualidade)</t>
  </si>
  <si>
    <t>Boné em 100% algodão com emblema com fivela reguladora (alta qualidade)</t>
  </si>
  <si>
    <t>Cinto tático em nylon regulável c/ fivela em polímero (alta qualidade)</t>
  </si>
  <si>
    <t>Japona impermeável (outdoor ou de melhor qualidade)</t>
  </si>
  <si>
    <t>Coturno impermeável cano médio 100% couro c/ cadarço   frontal + ziper lateral de calce rápido (arroyo ou de melhor qualidade)</t>
  </si>
  <si>
    <t>1 kit c/ 10 pares de meia cano alto 100% algodão para coturno preta ou cinza não pode branca? (lupo ou de melhor qualidade)</t>
  </si>
  <si>
    <t>Crachá de identificação em pvc com cordão em tecido resistente com garra jacaré (alta qualidade)</t>
  </si>
  <si>
    <t>Blazer ou paletó preto ou azul- marinho, idealmente sem forro ou com forro parcial para uso em clima quente.</t>
  </si>
  <si>
    <t>Camisa social manga longa branca ou azul- clara</t>
  </si>
  <si>
    <t>Gravata padronizada</t>
  </si>
  <si>
    <t>DESCRIÇÃO</t>
  </si>
  <si>
    <t>VALOR</t>
  </si>
  <si>
    <t>TOTAL POR MÊS POR EMPREGADO</t>
  </si>
  <si>
    <t>TOTAL POR MÊS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</si>
</sst>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1">
    <numFmt numFmtId="43" formatCode="_-* #,##0.00_-;\-* #,##0.00_-;_-* &quot;-&quot;??_-;_-@_-"/>
    <numFmt numFmtId="164" formatCode="_([$€]* #,##0.00_);_([$€]* \(#,##0.00\);_([$€]* \-??_);_(@_)"/>
    <numFmt numFmtId="165" formatCode="_-&quot;R$ &quot;* #,##0.00_-;&quot;-R$ &quot;* #,##0.00_-;_-&quot;R$ &quot;* \-??_-;_-@_-"/>
    <numFmt numFmtId="166" formatCode="_-* #,##0.00_-;\-* #,##0.00_-;_-* \-??_-;_-@_-"/>
    <numFmt numFmtId="167" formatCode="d/m/yyyy"/>
    <numFmt numFmtId="168" formatCode="&quot;R$ &quot;#,##0.00"/>
    <numFmt numFmtId="169" formatCode="&quot; R$&quot;#,##0.00&quot; &quot;;&quot;-R$&quot;#,##0.00&quot; &quot;;&quot; R$-&quot;#&quot; &quot;;&quot; &quot;@&quot; &quot;"/>
    <numFmt numFmtId="170" formatCode="&quot; R$ &quot;#,##0.00&quot; &quot;;&quot; R$ (&quot;#,##0.00&quot;)&quot;;&quot; R$ -&quot;#&quot; &quot;;&quot; &quot;@&quot; &quot;"/>
    <numFmt numFmtId="171" formatCode="&quot; R$ &quot;#,##0.00&quot; &quot;;&quot;-R$ &quot;#,##0.00&quot; &quot;;&quot; R$ -&quot;#&quot; &quot;;&quot; &quot;@&quot; &quot;"/>
    <numFmt numFmtId="172" formatCode="&quot; &quot;#,##0.00&quot; &quot;;&quot; (&quot;#,##0.00&quot;)&quot;;&quot; -&quot;#&quot; &quot;;&quot; &quot;@&quot; &quot;"/>
    <numFmt numFmtId="173" formatCode="&quot; &quot;[$R$-416]&quot; &quot;#,##0.00&quot; &quot;;&quot;-&quot;[$R$-416]&quot; &quot;#,##0.00&quot; &quot;;&quot; &quot;[$R$-416]&quot; -&quot;00&quot; &quot;;&quot; &quot;@&quot; &quot;"/>
  </numFmts>
  <fonts count="35">
    <font>
      <sz val="11"/>
      <color rgb="FF000000"/>
      <name val="Calibri"/>
      <family val="2"/>
      <charset val="1"/>
    </font>
    <font>
      <sz val="10"/>
      <name val="Arial"/>
      <family val="2"/>
      <charset val="1"/>
    </font>
    <font>
      <sz val="10"/>
      <name val="Tahoma"/>
      <family val="2"/>
      <charset val="1"/>
    </font>
    <font>
      <sz val="11"/>
      <color rgb="FF000000"/>
      <name val="Arial"/>
      <family val="2"/>
      <charset val="1"/>
    </font>
    <font>
      <b/>
      <sz val="11"/>
      <color rgb="FF000000"/>
      <name val="Arial"/>
      <family val="2"/>
      <charset val="1"/>
    </font>
    <font>
      <b/>
      <sz val="12"/>
      <color rgb="FF000000"/>
      <name val="Arial"/>
      <family val="2"/>
      <charset val="1"/>
    </font>
    <font>
      <sz val="10"/>
      <color rgb="FF000000"/>
      <name val="Arial"/>
      <family val="2"/>
      <charset val="1"/>
    </font>
    <font>
      <b/>
      <i/>
      <sz val="10"/>
      <color rgb="FF000000"/>
      <name val="Arial"/>
      <family val="2"/>
      <charset val="1"/>
    </font>
    <font>
      <b/>
      <sz val="10"/>
      <color rgb="FF000000"/>
      <name val="Arial"/>
      <family val="2"/>
      <charset val="1"/>
    </font>
    <font>
      <sz val="10"/>
      <color rgb="FFFF0000"/>
      <name val="Arial"/>
      <family val="2"/>
      <charset val="1"/>
    </font>
    <font>
      <b/>
      <sz val="10"/>
      <name val="Arial"/>
      <family val="2"/>
      <charset val="1"/>
    </font>
    <font>
      <b/>
      <sz val="11"/>
      <color rgb="FF000000"/>
      <name val="Calibri"/>
      <family val="2"/>
      <charset val="1"/>
    </font>
    <font>
      <b/>
      <sz val="10"/>
      <color rgb="FFFF0000"/>
      <name val="Arial"/>
      <family val="2"/>
      <charset val="1"/>
    </font>
    <font>
      <b/>
      <i/>
      <sz val="10"/>
      <name val="Arial"/>
      <family val="2"/>
      <charset val="1"/>
    </font>
    <font>
      <b/>
      <i/>
      <sz val="10"/>
      <color rgb="FFFF0000"/>
      <name val="Arial"/>
      <family val="2"/>
      <charset val="1"/>
    </font>
    <font>
      <b/>
      <u/>
      <sz val="10"/>
      <name val="Arial"/>
      <family val="2"/>
      <charset val="1"/>
    </font>
    <font>
      <u/>
      <sz val="10"/>
      <name val="Arial"/>
      <family val="2"/>
      <charset val="1"/>
    </font>
    <font>
      <sz val="11"/>
      <color rgb="FF000000"/>
      <name val="Calibri"/>
      <family val="2"/>
      <charset val="1"/>
    </font>
    <font>
      <sz val="10"/>
      <color rgb="FF000000"/>
      <name val="Arial1"/>
    </font>
    <font>
      <b/>
      <sz val="10"/>
      <color rgb="FF000000"/>
      <name val="Arial1"/>
    </font>
    <font>
      <sz val="10"/>
      <color rgb="FFFFFFFF"/>
      <name val="Arial1"/>
    </font>
    <font>
      <sz val="10"/>
      <color rgb="FFCC0000"/>
      <name val="Arial1"/>
    </font>
    <font>
      <b/>
      <sz val="10"/>
      <color rgb="FFFFFFFF"/>
      <name val="Arial1"/>
    </font>
    <font>
      <i/>
      <sz val="10"/>
      <color rgb="FF808080"/>
      <name val="Arial1"/>
    </font>
    <font>
      <sz val="10"/>
      <color rgb="FF006600"/>
      <name val="Arial1"/>
    </font>
    <font>
      <b/>
      <sz val="24"/>
      <color rgb="FF000000"/>
      <name val="Arial1"/>
    </font>
    <font>
      <sz val="18"/>
      <color rgb="FF000000"/>
      <name val="Arial1"/>
    </font>
    <font>
      <sz val="12"/>
      <color rgb="FF000000"/>
      <name val="Arial1"/>
    </font>
    <font>
      <u/>
      <sz val="10"/>
      <color rgb="FF0000EE"/>
      <name val="Arial1"/>
    </font>
    <font>
      <sz val="11"/>
      <color rgb="FF000000"/>
      <name val="Calibri"/>
      <family val="2"/>
    </font>
    <font>
      <sz val="10"/>
      <color rgb="FF996600"/>
      <name val="Arial1"/>
    </font>
    <font>
      <sz val="10"/>
      <color rgb="FF333333"/>
      <name val="Arial1"/>
    </font>
    <font>
      <b/>
      <i/>
      <u/>
      <sz val="10"/>
      <color rgb="FF000000"/>
      <name val="Arial1"/>
    </font>
    <font>
      <b/>
      <sz val="11"/>
      <name val="Calibri"/>
      <family val="2"/>
      <charset val="1"/>
    </font>
    <font>
      <sz val="11"/>
      <name val="Calibri"/>
      <family val="2"/>
      <charset val="1"/>
    </font>
  </fonts>
  <fills count="13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  <fill>
      <patternFill patternType="solid">
        <fgColor rgb="FFD9D9D9"/>
        <bgColor rgb="FFC0C0C0"/>
      </patternFill>
    </fill>
    <fill>
      <patternFill patternType="solid">
        <fgColor rgb="FFC0C0C0"/>
        <bgColor rgb="FFD9D9D9"/>
      </patternFill>
    </fill>
    <fill>
      <patternFill patternType="solid">
        <fgColor rgb="FFFFFF00"/>
        <bgColor rgb="FFFFFF00"/>
      </patternFill>
    </fill>
    <fill>
      <patternFill patternType="solid">
        <fgColor rgb="FF000000"/>
        <bgColor rgb="FF000000"/>
      </patternFill>
    </fill>
    <fill>
      <patternFill patternType="solid">
        <fgColor rgb="FF808080"/>
        <bgColor rgb="FF808080"/>
      </patternFill>
    </fill>
    <fill>
      <patternFill patternType="solid">
        <fgColor rgb="FFDDDDDD"/>
        <bgColor rgb="FFDDDDDD"/>
      </patternFill>
    </fill>
    <fill>
      <patternFill patternType="solid">
        <fgColor rgb="FFFFCCCC"/>
        <bgColor rgb="FFFFCCCC"/>
      </patternFill>
    </fill>
    <fill>
      <patternFill patternType="solid">
        <fgColor rgb="FFCC0000"/>
        <bgColor rgb="FFCC0000"/>
      </patternFill>
    </fill>
    <fill>
      <patternFill patternType="solid">
        <fgColor rgb="FFCCFFCC"/>
        <bgColor rgb="FFCCFFCC"/>
      </patternFill>
    </fill>
    <fill>
      <patternFill patternType="solid">
        <fgColor rgb="FFFFFFCC"/>
        <bgColor rgb="FFFFFFCC"/>
      </patternFill>
    </fill>
  </fills>
  <borders count="17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67">
    <xf numFmtId="0" fontId="0" fillId="0" borderId="0"/>
    <xf numFmtId="166" fontId="17" fillId="0" borderId="0" applyBorder="0" applyProtection="0"/>
    <xf numFmtId="165" fontId="17" fillId="0" borderId="0" applyBorder="0" applyProtection="0"/>
    <xf numFmtId="9" fontId="17" fillId="0" borderId="0" applyBorder="0" applyProtection="0"/>
    <xf numFmtId="164" fontId="17" fillId="0" borderId="0" applyBorder="0" applyProtection="0"/>
    <xf numFmtId="0" fontId="1" fillId="0" borderId="0"/>
    <xf numFmtId="0" fontId="2" fillId="0" borderId="0"/>
    <xf numFmtId="0" fontId="1" fillId="0" borderId="0"/>
    <xf numFmtId="165" fontId="2" fillId="0" borderId="0" applyBorder="0" applyProtection="0"/>
    <xf numFmtId="0" fontId="18" fillId="0" borderId="0"/>
    <xf numFmtId="173" fontId="18" fillId="0" borderId="0" applyFont="0" applyFill="0" applyBorder="0" applyAlignment="0" applyProtection="0"/>
    <xf numFmtId="0" fontId="19" fillId="0" borderId="0" applyNumberFormat="0" applyBorder="0" applyProtection="0"/>
    <xf numFmtId="0" fontId="20" fillId="6" borderId="0" applyNumberFormat="0" applyBorder="0" applyProtection="0"/>
    <xf numFmtId="0" fontId="20" fillId="7" borderId="0" applyNumberFormat="0" applyBorder="0" applyProtection="0"/>
    <xf numFmtId="0" fontId="19" fillId="8" borderId="0" applyNumberFormat="0" applyBorder="0" applyProtection="0"/>
    <xf numFmtId="0" fontId="21" fillId="9" borderId="0" applyNumberFormat="0" applyBorder="0" applyProtection="0"/>
    <xf numFmtId="0" fontId="22" fillId="10" borderId="0" applyNumberFormat="0" applyBorder="0" applyProtection="0"/>
    <xf numFmtId="172" fontId="18" fillId="0" borderId="0" applyFont="0" applyBorder="0" applyProtection="0"/>
    <xf numFmtId="0" fontId="23" fillId="0" borderId="0" applyNumberFormat="0" applyBorder="0" applyProtection="0"/>
    <xf numFmtId="0" fontId="24" fillId="11" borderId="0" applyNumberFormat="0" applyBorder="0" applyProtection="0"/>
    <xf numFmtId="0" fontId="25" fillId="0" borderId="0" applyNumberFormat="0" applyBorder="0" applyProtection="0"/>
    <xf numFmtId="0" fontId="26" fillId="0" borderId="0" applyNumberFormat="0" applyBorder="0" applyProtection="0"/>
    <xf numFmtId="0" fontId="27" fillId="0" borderId="0" applyNumberFormat="0" applyBorder="0" applyProtection="0"/>
    <xf numFmtId="0" fontId="28" fillId="0" borderId="0" applyNumberFormat="0" applyBorder="0" applyProtection="0"/>
    <xf numFmtId="171" fontId="18" fillId="0" borderId="0" applyFont="0" applyBorder="0" applyProtection="0"/>
    <xf numFmtId="170" fontId="18" fillId="0" borderId="0" applyFont="0" applyBorder="0" applyProtection="0"/>
    <xf numFmtId="170" fontId="18" fillId="0" borderId="0" applyFont="0" applyBorder="0" applyProtection="0"/>
    <xf numFmtId="171" fontId="18" fillId="0" borderId="0" applyFont="0" applyBorder="0" applyProtection="0"/>
    <xf numFmtId="170" fontId="18" fillId="0" borderId="0" applyFont="0" applyBorder="0" applyProtection="0"/>
    <xf numFmtId="170" fontId="18" fillId="0" borderId="0" applyFont="0" applyBorder="0" applyProtection="0"/>
    <xf numFmtId="0" fontId="18" fillId="0" borderId="0" applyNumberFormat="0" applyFont="0" applyBorder="0" applyProtection="0"/>
    <xf numFmtId="170" fontId="18" fillId="0" borderId="0" applyFont="0" applyBorder="0" applyProtection="0"/>
    <xf numFmtId="169" fontId="18" fillId="0" borderId="0" applyFont="0" applyBorder="0" applyProtection="0"/>
    <xf numFmtId="169" fontId="18" fillId="0" borderId="0" applyFont="0" applyBorder="0" applyProtection="0"/>
    <xf numFmtId="170" fontId="18" fillId="0" borderId="0" applyFont="0" applyBorder="0" applyProtection="0"/>
    <xf numFmtId="171" fontId="29" fillId="0" borderId="0" applyBorder="0" applyProtection="0"/>
    <xf numFmtId="170" fontId="18" fillId="0" borderId="0" applyFont="0" applyBorder="0" applyProtection="0"/>
    <xf numFmtId="171" fontId="18" fillId="0" borderId="0" applyFont="0" applyBorder="0" applyProtection="0"/>
    <xf numFmtId="171" fontId="18" fillId="0" borderId="0" applyFont="0" applyBorder="0" applyProtection="0"/>
    <xf numFmtId="171" fontId="18" fillId="0" borderId="0" applyFont="0" applyBorder="0" applyProtection="0"/>
    <xf numFmtId="0" fontId="30" fillId="12" borderId="0" applyNumberFormat="0" applyBorder="0" applyProtection="0"/>
    <xf numFmtId="0" fontId="18" fillId="0" borderId="0" applyNumberFormat="0" applyFont="0" applyBorder="0" applyProtection="0"/>
    <xf numFmtId="0" fontId="18" fillId="0" borderId="0" applyNumberFormat="0" applyFont="0" applyBorder="0" applyProtection="0"/>
    <xf numFmtId="0" fontId="29" fillId="0" borderId="0" applyNumberFormat="0" applyBorder="0" applyProtection="0"/>
    <xf numFmtId="0" fontId="18" fillId="0" borderId="0" applyNumberFormat="0" applyFont="0" applyBorder="0" applyProtection="0"/>
    <xf numFmtId="0" fontId="29" fillId="0" borderId="0" applyNumberFormat="0" applyBorder="0" applyProtection="0"/>
    <xf numFmtId="0" fontId="29" fillId="0" borderId="0" applyNumberFormat="0" applyBorder="0" applyProtection="0"/>
    <xf numFmtId="0" fontId="29" fillId="0" borderId="0" applyNumberFormat="0" applyBorder="0" applyProtection="0"/>
    <xf numFmtId="0" fontId="29" fillId="0" borderId="0" applyNumberFormat="0" applyBorder="0" applyProtection="0"/>
    <xf numFmtId="0" fontId="18" fillId="0" borderId="0" applyNumberFormat="0" applyFont="0" applyBorder="0" applyProtection="0"/>
    <xf numFmtId="0" fontId="29" fillId="0" borderId="0" applyNumberFormat="0" applyBorder="0" applyProtection="0"/>
    <xf numFmtId="0" fontId="31" fillId="12" borderId="15" applyNumberFormat="0" applyProtection="0"/>
    <xf numFmtId="9" fontId="18" fillId="0" borderId="0" applyFont="0" applyBorder="0" applyProtection="0"/>
    <xf numFmtId="9" fontId="18" fillId="0" borderId="0" applyFont="0" applyBorder="0" applyProtection="0"/>
    <xf numFmtId="9" fontId="29" fillId="0" borderId="0" applyBorder="0" applyProtection="0"/>
    <xf numFmtId="9" fontId="18" fillId="0" borderId="0" applyFont="0" applyBorder="0" applyProtection="0"/>
    <xf numFmtId="9" fontId="18" fillId="0" borderId="0" applyFont="0" applyBorder="0" applyProtection="0"/>
    <xf numFmtId="9" fontId="18" fillId="0" borderId="0" applyFont="0" applyBorder="0" applyProtection="0"/>
    <xf numFmtId="9" fontId="18" fillId="0" borderId="0" applyFont="0" applyBorder="0" applyProtection="0"/>
    <xf numFmtId="9" fontId="29" fillId="0" borderId="0" applyBorder="0" applyProtection="0"/>
    <xf numFmtId="9" fontId="18" fillId="0" borderId="0" applyFont="0" applyBorder="0" applyProtection="0"/>
    <xf numFmtId="9" fontId="18" fillId="0" borderId="0" applyFont="0" applyBorder="0" applyProtection="0"/>
    <xf numFmtId="0" fontId="32" fillId="0" borderId="0" applyNumberFormat="0" applyBorder="0" applyProtection="0"/>
    <xf numFmtId="0" fontId="18" fillId="0" borderId="0" applyNumberFormat="0" applyFont="0" applyBorder="0" applyProtection="0"/>
    <xf numFmtId="0" fontId="18" fillId="0" borderId="0" applyNumberFormat="0" applyFont="0" applyBorder="0" applyProtection="0"/>
    <xf numFmtId="172" fontId="29" fillId="0" borderId="0" applyBorder="0" applyProtection="0"/>
    <xf numFmtId="0" fontId="21" fillId="0" borderId="0" applyNumberFormat="0" applyBorder="0" applyProtection="0"/>
  </cellStyleXfs>
  <cellXfs count="203">
    <xf numFmtId="0" fontId="0" fillId="0" borderId="0" xfId="0"/>
    <xf numFmtId="0" fontId="3" fillId="0" borderId="0" xfId="0" applyFont="1"/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165" fontId="3" fillId="0" borderId="5" xfId="2" applyFont="1" applyBorder="1" applyAlignment="1" applyProtection="1">
      <alignment vertical="center" wrapText="1"/>
    </xf>
    <xf numFmtId="165" fontId="3" fillId="0" borderId="6" xfId="2" applyFont="1" applyBorder="1" applyAlignment="1" applyProtection="1">
      <alignment vertical="center" wrapText="1"/>
    </xf>
    <xf numFmtId="165" fontId="17" fillId="0" borderId="0" xfId="2" applyBorder="1" applyProtection="1"/>
    <xf numFmtId="166" fontId="3" fillId="0" borderId="0" xfId="0" applyNumberFormat="1" applyFont="1"/>
    <xf numFmtId="0" fontId="6" fillId="0" borderId="0" xfId="0" applyFont="1" applyAlignment="1" applyProtection="1">
      <alignment horizontal="center"/>
      <protection locked="0"/>
    </xf>
    <xf numFmtId="0" fontId="6" fillId="0" borderId="0" xfId="0" applyFont="1" applyProtection="1">
      <protection locked="0"/>
    </xf>
    <xf numFmtId="0" fontId="6" fillId="2" borderId="0" xfId="0" applyFont="1" applyFill="1" applyProtection="1">
      <protection locked="0"/>
    </xf>
    <xf numFmtId="0" fontId="6" fillId="0" borderId="0" xfId="0" applyFont="1"/>
    <xf numFmtId="0" fontId="7" fillId="4" borderId="0" xfId="0" applyFont="1" applyFill="1" applyAlignment="1" applyProtection="1">
      <alignment horizontal="center"/>
    </xf>
    <xf numFmtId="0" fontId="6" fillId="0" borderId="0" xfId="0" applyFont="1" applyAlignment="1" applyProtection="1">
      <alignment horizontal="center"/>
    </xf>
    <xf numFmtId="0" fontId="1" fillId="0" borderId="0" xfId="0" applyFont="1" applyAlignment="1" applyProtection="1"/>
    <xf numFmtId="0" fontId="6" fillId="2" borderId="5" xfId="0" applyFont="1" applyFill="1" applyBorder="1" applyAlignment="1" applyProtection="1">
      <alignment horizontal="center"/>
    </xf>
    <xf numFmtId="0" fontId="1" fillId="0" borderId="0" xfId="0" applyFont="1" applyBorder="1" applyAlignment="1" applyProtection="1">
      <alignment horizontal="center"/>
    </xf>
    <xf numFmtId="0" fontId="1" fillId="2" borderId="5" xfId="0" applyFont="1" applyFill="1" applyBorder="1" applyAlignment="1" applyProtection="1">
      <alignment horizontal="center"/>
    </xf>
    <xf numFmtId="0" fontId="6" fillId="2" borderId="8" xfId="0" applyFont="1" applyFill="1" applyBorder="1" applyAlignment="1" applyProtection="1">
      <alignment horizontal="center"/>
    </xf>
    <xf numFmtId="0" fontId="6" fillId="0" borderId="0" xfId="0" applyFont="1" applyBorder="1" applyAlignment="1" applyProtection="1">
      <alignment horizontal="center"/>
    </xf>
    <xf numFmtId="0" fontId="6" fillId="2" borderId="8" xfId="0" applyFont="1" applyFill="1" applyBorder="1" applyAlignment="1" applyProtection="1"/>
    <xf numFmtId="0" fontId="6" fillId="2" borderId="9" xfId="0" applyFont="1" applyFill="1" applyBorder="1" applyAlignment="1" applyProtection="1"/>
    <xf numFmtId="0" fontId="7" fillId="0" borderId="0" xfId="0" applyFont="1" applyAlignment="1" applyProtection="1">
      <alignment horizontal="center"/>
    </xf>
    <xf numFmtId="0" fontId="8" fillId="0" borderId="0" xfId="0" applyFont="1" applyAlignment="1" applyProtection="1">
      <alignment horizontal="left"/>
    </xf>
    <xf numFmtId="0" fontId="8" fillId="0" borderId="0" xfId="0" applyFont="1" applyBorder="1" applyAlignment="1" applyProtection="1">
      <alignment horizontal="left"/>
    </xf>
    <xf numFmtId="0" fontId="6" fillId="0" borderId="5" xfId="0" applyFont="1" applyBorder="1" applyAlignment="1" applyProtection="1">
      <alignment horizontal="center"/>
    </xf>
    <xf numFmtId="168" fontId="6" fillId="0" borderId="0" xfId="0" applyNumberFormat="1" applyFont="1" applyBorder="1" applyAlignment="1" applyProtection="1">
      <alignment horizontal="left"/>
    </xf>
    <xf numFmtId="0" fontId="6" fillId="0" borderId="0" xfId="0" applyFont="1" applyBorder="1" applyAlignment="1" applyProtection="1">
      <alignment horizontal="left"/>
    </xf>
    <xf numFmtId="165" fontId="6" fillId="2" borderId="0" xfId="0" applyNumberFormat="1" applyFont="1" applyFill="1" applyAlignment="1" applyProtection="1">
      <protection locked="0"/>
    </xf>
    <xf numFmtId="0" fontId="8" fillId="4" borderId="0" xfId="0" applyFont="1" applyFill="1" applyBorder="1" applyAlignment="1" applyProtection="1">
      <alignment horizontal="left"/>
    </xf>
    <xf numFmtId="0" fontId="8" fillId="4" borderId="5" xfId="0" applyFont="1" applyFill="1" applyBorder="1" applyAlignment="1" applyProtection="1">
      <alignment horizontal="center"/>
    </xf>
    <xf numFmtId="168" fontId="8" fillId="4" borderId="0" xfId="0" applyNumberFormat="1" applyFont="1" applyFill="1" applyBorder="1" applyAlignment="1" applyProtection="1">
      <alignment horizontal="center"/>
    </xf>
    <xf numFmtId="0" fontId="6" fillId="2" borderId="5" xfId="0" applyFont="1" applyFill="1" applyBorder="1" applyAlignment="1" applyProtection="1"/>
    <xf numFmtId="165" fontId="1" fillId="0" borderId="5" xfId="2" applyFont="1" applyBorder="1" applyAlignment="1" applyProtection="1">
      <alignment horizontal="left"/>
    </xf>
    <xf numFmtId="166" fontId="1" fillId="2" borderId="0" xfId="1" applyFont="1" applyFill="1" applyBorder="1" applyAlignment="1" applyProtection="1"/>
    <xf numFmtId="0" fontId="1" fillId="0" borderId="5" xfId="0" applyFont="1" applyBorder="1" applyAlignment="1" applyProtection="1">
      <alignment horizontal="center"/>
    </xf>
    <xf numFmtId="0" fontId="1" fillId="2" borderId="8" xfId="0" applyFont="1" applyFill="1" applyBorder="1" applyAlignment="1" applyProtection="1">
      <alignment horizontal="left"/>
    </xf>
    <xf numFmtId="0" fontId="1" fillId="2" borderId="5" xfId="0" applyFont="1" applyFill="1" applyBorder="1" applyAlignment="1" applyProtection="1"/>
    <xf numFmtId="165" fontId="1" fillId="0" borderId="0" xfId="2" applyFont="1" applyBorder="1" applyAlignment="1" applyProtection="1">
      <alignment horizontal="left"/>
    </xf>
    <xf numFmtId="0" fontId="6" fillId="2" borderId="0" xfId="0" applyFont="1" applyFill="1" applyAlignment="1" applyProtection="1">
      <alignment horizontal="left"/>
      <protection locked="0"/>
    </xf>
    <xf numFmtId="165" fontId="9" fillId="0" borderId="0" xfId="2" applyFont="1" applyBorder="1" applyAlignment="1" applyProtection="1">
      <alignment horizontal="left"/>
    </xf>
    <xf numFmtId="165" fontId="17" fillId="0" borderId="0" xfId="2" applyBorder="1" applyProtection="1">
      <protection locked="0"/>
    </xf>
    <xf numFmtId="0" fontId="9" fillId="2" borderId="0" xfId="0" applyFont="1" applyFill="1" applyProtection="1"/>
    <xf numFmtId="0" fontId="1" fillId="2" borderId="9" xfId="0" applyFont="1" applyFill="1" applyBorder="1" applyAlignment="1" applyProtection="1">
      <alignment horizontal="left"/>
    </xf>
    <xf numFmtId="0" fontId="1" fillId="2" borderId="5" xfId="0" applyFont="1" applyFill="1" applyBorder="1" applyAlignment="1" applyProtection="1">
      <alignment horizontal="left"/>
    </xf>
    <xf numFmtId="9" fontId="17" fillId="0" borderId="5" xfId="3" applyBorder="1" applyProtection="1"/>
    <xf numFmtId="165" fontId="6" fillId="0" borderId="0" xfId="2" applyFont="1" applyBorder="1" applyAlignment="1" applyProtection="1">
      <alignment horizontal="left"/>
    </xf>
    <xf numFmtId="165" fontId="8" fillId="4" borderId="0" xfId="2" applyFont="1" applyFill="1" applyBorder="1" applyAlignment="1" applyProtection="1">
      <alignment horizontal="left"/>
    </xf>
    <xf numFmtId="0" fontId="8" fillId="4" borderId="5" xfId="0" applyFont="1" applyFill="1" applyBorder="1" applyAlignment="1" applyProtection="1"/>
    <xf numFmtId="10" fontId="6" fillId="0" borderId="5" xfId="3" applyNumberFormat="1" applyFont="1" applyBorder="1" applyAlignment="1" applyProtection="1">
      <alignment horizontal="center"/>
    </xf>
    <xf numFmtId="165" fontId="6" fillId="0" borderId="5" xfId="0" applyNumberFormat="1" applyFont="1" applyBorder="1" applyAlignment="1" applyProtection="1">
      <alignment horizontal="center"/>
    </xf>
    <xf numFmtId="10" fontId="1" fillId="0" borderId="5" xfId="0" applyNumberFormat="1" applyFont="1" applyBorder="1" applyAlignment="1" applyProtection="1">
      <alignment horizontal="center"/>
    </xf>
    <xf numFmtId="165" fontId="1" fillId="0" borderId="5" xfId="2" applyFont="1" applyBorder="1" applyAlignment="1" applyProtection="1">
      <alignment horizontal="center"/>
    </xf>
    <xf numFmtId="165" fontId="8" fillId="4" borderId="5" xfId="2" applyFont="1" applyFill="1" applyBorder="1" applyAlignment="1" applyProtection="1">
      <alignment horizontal="left"/>
    </xf>
    <xf numFmtId="10" fontId="6" fillId="0" borderId="5" xfId="0" applyNumberFormat="1" applyFont="1" applyBorder="1" applyAlignment="1" applyProtection="1">
      <alignment horizontal="center"/>
    </xf>
    <xf numFmtId="165" fontId="6" fillId="0" borderId="5" xfId="2" applyFont="1" applyBorder="1" applyAlignment="1" applyProtection="1">
      <alignment horizontal="left"/>
    </xf>
    <xf numFmtId="0" fontId="6" fillId="0" borderId="5" xfId="0" applyFont="1" applyBorder="1" applyAlignment="1" applyProtection="1">
      <alignment horizontal="center"/>
      <protection locked="0"/>
    </xf>
    <xf numFmtId="10" fontId="6" fillId="0" borderId="10" xfId="3" applyNumberFormat="1" applyFont="1" applyBorder="1" applyAlignment="1" applyProtection="1">
      <alignment horizontal="center"/>
    </xf>
    <xf numFmtId="10" fontId="6" fillId="0" borderId="0" xfId="3" applyNumberFormat="1" applyFont="1" applyBorder="1" applyAlignment="1" applyProtection="1">
      <alignment horizontal="center"/>
      <protection locked="0"/>
    </xf>
    <xf numFmtId="10" fontId="8" fillId="4" borderId="5" xfId="0" applyNumberFormat="1" applyFont="1" applyFill="1" applyBorder="1" applyAlignment="1" applyProtection="1">
      <alignment horizontal="center"/>
    </xf>
    <xf numFmtId="0" fontId="8" fillId="4" borderId="0" xfId="0" applyFont="1" applyFill="1" applyBorder="1" applyAlignment="1" applyProtection="1">
      <alignment horizontal="center"/>
    </xf>
    <xf numFmtId="165" fontId="6" fillId="0" borderId="5" xfId="2" applyFont="1" applyBorder="1" applyProtection="1"/>
    <xf numFmtId="0" fontId="6" fillId="0" borderId="12" xfId="0" applyFont="1" applyBorder="1" applyAlignment="1" applyProtection="1">
      <alignment horizontal="center" vertical="center"/>
    </xf>
    <xf numFmtId="165" fontId="1" fillId="5" borderId="0" xfId="2" applyFont="1" applyFill="1" applyBorder="1" applyAlignment="1" applyProtection="1">
      <alignment horizontal="left"/>
    </xf>
    <xf numFmtId="0" fontId="10" fillId="4" borderId="5" xfId="0" applyFont="1" applyFill="1" applyBorder="1" applyAlignment="1" applyProtection="1">
      <alignment horizontal="center"/>
    </xf>
    <xf numFmtId="0" fontId="6" fillId="0" borderId="5" xfId="0" applyFont="1" applyBorder="1" applyAlignment="1" applyProtection="1">
      <alignment horizontal="center"/>
    </xf>
    <xf numFmtId="165" fontId="6" fillId="0" borderId="5" xfId="2" applyFont="1" applyBorder="1" applyAlignment="1" applyProtection="1">
      <alignment horizontal="left"/>
    </xf>
    <xf numFmtId="165" fontId="8" fillId="0" borderId="0" xfId="2" applyFont="1" applyBorder="1" applyAlignment="1" applyProtection="1">
      <alignment horizontal="left"/>
    </xf>
    <xf numFmtId="0" fontId="6" fillId="0" borderId="0" xfId="0" applyFont="1" applyProtection="1">
      <protection locked="0"/>
    </xf>
    <xf numFmtId="165" fontId="6" fillId="0" borderId="5" xfId="0" applyNumberFormat="1" applyFont="1" applyBorder="1" applyAlignment="1" applyProtection="1">
      <alignment horizontal="center"/>
    </xf>
    <xf numFmtId="10" fontId="6" fillId="0" borderId="5" xfId="3" applyNumberFormat="1" applyFont="1" applyBorder="1" applyAlignment="1" applyProtection="1">
      <alignment horizontal="center"/>
    </xf>
    <xf numFmtId="10" fontId="1" fillId="4" borderId="5" xfId="3" applyNumberFormat="1" applyFont="1" applyFill="1" applyBorder="1" applyAlignment="1" applyProtection="1">
      <alignment horizontal="center"/>
    </xf>
    <xf numFmtId="165" fontId="6" fillId="4" borderId="5" xfId="0" applyNumberFormat="1" applyFont="1" applyFill="1" applyBorder="1" applyAlignment="1" applyProtection="1">
      <alignment horizontal="center"/>
    </xf>
    <xf numFmtId="10" fontId="1" fillId="2" borderId="5" xfId="3" applyNumberFormat="1" applyFont="1" applyFill="1" applyBorder="1" applyAlignment="1" applyProtection="1">
      <alignment horizontal="center"/>
    </xf>
    <xf numFmtId="165" fontId="1" fillId="2" borderId="5" xfId="0" applyNumberFormat="1" applyFont="1" applyFill="1" applyBorder="1" applyAlignment="1" applyProtection="1">
      <alignment horizontal="center"/>
    </xf>
    <xf numFmtId="165" fontId="10" fillId="4" borderId="5" xfId="2" applyFont="1" applyFill="1" applyBorder="1" applyAlignment="1" applyProtection="1">
      <alignment horizontal="left"/>
    </xf>
    <xf numFmtId="165" fontId="10" fillId="4" borderId="0" xfId="2" applyFont="1" applyFill="1" applyBorder="1" applyAlignment="1" applyProtection="1">
      <alignment horizontal="left"/>
    </xf>
    <xf numFmtId="0" fontId="9" fillId="0" borderId="0" xfId="0" applyFont="1" applyBorder="1" applyAlignment="1" applyProtection="1">
      <alignment horizontal="left"/>
    </xf>
    <xf numFmtId="0" fontId="9" fillId="2" borderId="0" xfId="0" applyFont="1" applyFill="1" applyProtection="1">
      <protection locked="0"/>
    </xf>
    <xf numFmtId="0" fontId="9" fillId="0" borderId="0" xfId="0" applyFont="1" applyProtection="1">
      <protection locked="0"/>
    </xf>
    <xf numFmtId="0" fontId="12" fillId="0" borderId="0" xfId="0" applyFont="1" applyAlignment="1" applyProtection="1">
      <alignment horizontal="left"/>
    </xf>
    <xf numFmtId="0" fontId="12" fillId="4" borderId="0" xfId="0" applyFont="1" applyFill="1" applyBorder="1" applyProtection="1"/>
    <xf numFmtId="10" fontId="1" fillId="0" borderId="5" xfId="0" applyNumberFormat="1" applyFont="1" applyBorder="1" applyAlignment="1" applyProtection="1">
      <alignment horizontal="center"/>
    </xf>
    <xf numFmtId="10" fontId="10" fillId="0" borderId="5" xfId="0" applyNumberFormat="1" applyFont="1" applyBorder="1" applyAlignment="1" applyProtection="1">
      <alignment horizontal="center"/>
    </xf>
    <xf numFmtId="0" fontId="1" fillId="2" borderId="8" xfId="0" applyFont="1" applyFill="1" applyBorder="1" applyAlignment="1" applyProtection="1"/>
    <xf numFmtId="0" fontId="1" fillId="2" borderId="9" xfId="0" applyFont="1" applyFill="1" applyBorder="1" applyAlignment="1" applyProtection="1"/>
    <xf numFmtId="0" fontId="1" fillId="2" borderId="10" xfId="0" applyFont="1" applyFill="1" applyBorder="1" applyAlignment="1" applyProtection="1"/>
    <xf numFmtId="10" fontId="1" fillId="0" borderId="10" xfId="0" applyNumberFormat="1" applyFont="1" applyBorder="1" applyAlignment="1" applyProtection="1">
      <alignment horizontal="center"/>
    </xf>
    <xf numFmtId="0" fontId="1" fillId="2" borderId="8" xfId="0" applyFont="1" applyFill="1" applyBorder="1" applyAlignment="1" applyProtection="1">
      <alignment horizontal="left" vertical="center"/>
    </xf>
    <xf numFmtId="0" fontId="1" fillId="4" borderId="5" xfId="0" applyFont="1" applyFill="1" applyBorder="1" applyProtection="1"/>
    <xf numFmtId="165" fontId="12" fillId="4" borderId="0" xfId="2" applyFont="1" applyFill="1" applyBorder="1" applyAlignment="1" applyProtection="1">
      <alignment horizontal="left"/>
    </xf>
    <xf numFmtId="0" fontId="9" fillId="0" borderId="0" xfId="0" applyFont="1" applyBorder="1" applyAlignment="1" applyProtection="1">
      <alignment horizontal="center"/>
    </xf>
    <xf numFmtId="0" fontId="14" fillId="4" borderId="0" xfId="0" applyFont="1" applyFill="1" applyBorder="1" applyAlignment="1" applyProtection="1">
      <alignment horizontal="center"/>
    </xf>
    <xf numFmtId="0" fontId="9" fillId="0" borderId="0" xfId="0" applyFont="1" applyAlignment="1" applyProtection="1">
      <alignment horizontal="center"/>
    </xf>
    <xf numFmtId="0" fontId="12" fillId="4" borderId="0" xfId="0" applyFont="1" applyFill="1" applyBorder="1" applyAlignment="1" applyProtection="1">
      <alignment horizontal="center"/>
    </xf>
    <xf numFmtId="0" fontId="14" fillId="4" borderId="0" xfId="0" applyFont="1" applyFill="1" applyAlignment="1" applyProtection="1">
      <alignment horizontal="center"/>
    </xf>
    <xf numFmtId="0" fontId="10" fillId="4" borderId="5" xfId="0" applyFont="1" applyFill="1" applyBorder="1" applyAlignment="1" applyProtection="1">
      <alignment horizontal="center" vertical="center" wrapText="1"/>
    </xf>
    <xf numFmtId="165" fontId="1" fillId="2" borderId="5" xfId="2" applyFont="1" applyFill="1" applyBorder="1" applyAlignment="1" applyProtection="1"/>
    <xf numFmtId="0" fontId="1" fillId="0" borderId="5" xfId="0" applyFont="1" applyBorder="1" applyAlignment="1" applyProtection="1">
      <alignment horizontal="center"/>
      <protection locked="0"/>
    </xf>
    <xf numFmtId="165" fontId="9" fillId="2" borderId="0" xfId="0" applyNumberFormat="1" applyFont="1" applyFill="1" applyProtection="1">
      <protection locked="0"/>
    </xf>
    <xf numFmtId="0" fontId="9" fillId="0" borderId="0" xfId="0" applyFont="1" applyBorder="1" applyAlignment="1" applyProtection="1">
      <alignment horizontal="right"/>
    </xf>
    <xf numFmtId="165" fontId="6" fillId="2" borderId="0" xfId="0" applyNumberFormat="1" applyFont="1" applyFill="1" applyProtection="1">
      <protection locked="0"/>
    </xf>
    <xf numFmtId="166" fontId="6" fillId="2" borderId="0" xfId="0" applyNumberFormat="1" applyFont="1" applyFill="1" applyProtection="1">
      <protection locked="0"/>
    </xf>
    <xf numFmtId="2" fontId="6" fillId="2" borderId="0" xfId="0" applyNumberFormat="1" applyFont="1" applyFill="1" applyProtection="1">
      <protection locked="0"/>
    </xf>
    <xf numFmtId="43" fontId="6" fillId="2" borderId="0" xfId="0" applyNumberFormat="1" applyFont="1" applyFill="1" applyProtection="1">
      <protection locked="0"/>
    </xf>
    <xf numFmtId="165" fontId="1" fillId="0" borderId="5" xfId="2" applyFont="1" applyBorder="1" applyAlignment="1" applyProtection="1">
      <alignment horizontal="left"/>
    </xf>
    <xf numFmtId="10" fontId="9" fillId="0" borderId="5" xfId="0" applyNumberFormat="1" applyFont="1" applyBorder="1" applyAlignment="1" applyProtection="1">
      <alignment horizontal="center"/>
    </xf>
    <xf numFmtId="165" fontId="9" fillId="0" borderId="5" xfId="2" applyFont="1" applyBorder="1" applyAlignment="1" applyProtection="1">
      <alignment horizontal="left"/>
    </xf>
    <xf numFmtId="10" fontId="1" fillId="0" borderId="0" xfId="3" applyNumberFormat="1" applyFont="1" applyBorder="1" applyAlignment="1" applyProtection="1">
      <alignment horizontal="center"/>
      <protection locked="0"/>
    </xf>
    <xf numFmtId="10" fontId="1" fillId="0" borderId="10" xfId="3" applyNumberFormat="1" applyFont="1" applyBorder="1" applyAlignment="1" applyProtection="1">
      <alignment horizontal="center"/>
    </xf>
    <xf numFmtId="10" fontId="1" fillId="2" borderId="0" xfId="0" applyNumberFormat="1" applyFont="1" applyFill="1" applyProtection="1">
      <protection locked="0"/>
    </xf>
    <xf numFmtId="10" fontId="1" fillId="0" borderId="5" xfId="3" applyNumberFormat="1" applyFont="1" applyBorder="1" applyAlignment="1" applyProtection="1">
      <alignment horizontal="center"/>
    </xf>
    <xf numFmtId="165" fontId="1" fillId="0" borderId="5" xfId="0" applyNumberFormat="1" applyFont="1" applyBorder="1" applyAlignment="1" applyProtection="1">
      <alignment horizontal="center"/>
    </xf>
    <xf numFmtId="0" fontId="1" fillId="2" borderId="0" xfId="0" applyFont="1" applyFill="1" applyProtection="1">
      <protection locked="0"/>
    </xf>
    <xf numFmtId="0" fontId="1" fillId="0" borderId="0" xfId="0" applyFont="1" applyProtection="1">
      <protection locked="0"/>
    </xf>
    <xf numFmtId="0" fontId="34" fillId="0" borderId="0" xfId="0" applyFont="1"/>
    <xf numFmtId="10" fontId="1" fillId="4" borderId="5" xfId="0" applyNumberFormat="1" applyFont="1" applyFill="1" applyBorder="1" applyProtection="1"/>
    <xf numFmtId="0" fontId="9" fillId="0" borderId="5" xfId="0" applyFont="1" applyBorder="1" applyAlignment="1" applyProtection="1">
      <alignment horizontal="center"/>
    </xf>
    <xf numFmtId="9" fontId="9" fillId="2" borderId="5" xfId="0" applyNumberFormat="1" applyFont="1" applyFill="1" applyBorder="1" applyAlignment="1" applyProtection="1"/>
    <xf numFmtId="0" fontId="0" fillId="0" borderId="5" xfId="0" applyBorder="1"/>
    <xf numFmtId="165" fontId="17" fillId="0" borderId="5" xfId="2" applyBorder="1"/>
    <xf numFmtId="0" fontId="0" fillId="0" borderId="5" xfId="0" applyBorder="1" applyAlignment="1">
      <alignment horizontal="center"/>
    </xf>
    <xf numFmtId="165" fontId="0" fillId="0" borderId="5" xfId="0" applyNumberFormat="1" applyBorder="1"/>
    <xf numFmtId="0" fontId="4" fillId="0" borderId="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/>
    </xf>
    <xf numFmtId="165" fontId="5" fillId="0" borderId="2" xfId="0" applyNumberFormat="1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/>
    </xf>
    <xf numFmtId="0" fontId="4" fillId="0" borderId="0" xfId="0" applyFont="1" applyBorder="1" applyAlignment="1">
      <alignment horizontal="center" vertical="center"/>
    </xf>
    <xf numFmtId="0" fontId="5" fillId="3" borderId="0" xfId="0" applyFont="1" applyFill="1" applyBorder="1" applyAlignment="1" applyProtection="1">
      <alignment horizontal="center" vertical="center"/>
    </xf>
    <xf numFmtId="0" fontId="6" fillId="2" borderId="0" xfId="0" applyFont="1" applyFill="1" applyBorder="1" applyAlignment="1" applyProtection="1">
      <alignment horizontal="center"/>
    </xf>
    <xf numFmtId="0" fontId="8" fillId="2" borderId="0" xfId="0" applyFont="1" applyFill="1" applyBorder="1" applyAlignment="1" applyProtection="1">
      <alignment horizontal="center"/>
    </xf>
    <xf numFmtId="0" fontId="6" fillId="2" borderId="5" xfId="0" applyFont="1" applyFill="1" applyBorder="1" applyAlignment="1" applyProtection="1">
      <alignment horizontal="left"/>
    </xf>
    <xf numFmtId="167" fontId="6" fillId="2" borderId="5" xfId="0" applyNumberFormat="1" applyFont="1" applyFill="1" applyBorder="1" applyAlignment="1" applyProtection="1">
      <alignment horizontal="center"/>
    </xf>
    <xf numFmtId="0" fontId="1" fillId="2" borderId="5" xfId="0" applyFont="1" applyFill="1" applyBorder="1" applyAlignment="1" applyProtection="1">
      <alignment horizontal="center"/>
    </xf>
    <xf numFmtId="0" fontId="6" fillId="2" borderId="8" xfId="0" applyFont="1" applyFill="1" applyBorder="1" applyAlignment="1" applyProtection="1">
      <alignment horizontal="left"/>
    </xf>
    <xf numFmtId="0" fontId="6" fillId="2" borderId="5" xfId="0" applyFont="1" applyFill="1" applyBorder="1" applyAlignment="1" applyProtection="1">
      <alignment horizontal="center"/>
    </xf>
    <xf numFmtId="0" fontId="9" fillId="0" borderId="5" xfId="0" applyFont="1" applyFill="1" applyBorder="1" applyAlignment="1" applyProtection="1">
      <alignment horizontal="center"/>
    </xf>
    <xf numFmtId="0" fontId="9" fillId="2" borderId="5" xfId="0" applyFont="1" applyFill="1" applyBorder="1" applyAlignment="1" applyProtection="1">
      <alignment horizontal="center"/>
    </xf>
    <xf numFmtId="0" fontId="6" fillId="2" borderId="10" xfId="0" applyFont="1" applyFill="1" applyBorder="1" applyAlignment="1" applyProtection="1">
      <alignment horizontal="center"/>
    </xf>
    <xf numFmtId="0" fontId="8" fillId="2" borderId="0" xfId="0" applyFont="1" applyFill="1" applyBorder="1" applyAlignment="1" applyProtection="1">
      <alignment horizontal="left"/>
    </xf>
    <xf numFmtId="0" fontId="8" fillId="4" borderId="5" xfId="0" applyFont="1" applyFill="1" applyBorder="1" applyAlignment="1" applyProtection="1">
      <alignment horizontal="left"/>
    </xf>
    <xf numFmtId="0" fontId="6" fillId="0" borderId="5" xfId="0" applyFont="1" applyBorder="1" applyAlignment="1" applyProtection="1">
      <alignment horizontal="left"/>
    </xf>
    <xf numFmtId="168" fontId="6" fillId="0" borderId="5" xfId="0" applyNumberFormat="1" applyFont="1" applyBorder="1" applyAlignment="1" applyProtection="1">
      <alignment horizontal="center"/>
    </xf>
    <xf numFmtId="0" fontId="18" fillId="0" borderId="16" xfId="9" applyFill="1" applyBorder="1" applyAlignment="1">
      <alignment horizontal="center"/>
    </xf>
    <xf numFmtId="167" fontId="6" fillId="0" borderId="5" xfId="0" applyNumberFormat="1" applyFont="1" applyBorder="1" applyAlignment="1" applyProtection="1">
      <alignment horizontal="center"/>
    </xf>
    <xf numFmtId="0" fontId="6" fillId="0" borderId="11" xfId="0" applyFont="1" applyBorder="1" applyAlignment="1" applyProtection="1">
      <alignment horizontal="center"/>
    </xf>
    <xf numFmtId="0" fontId="8" fillId="3" borderId="5" xfId="0" applyFont="1" applyFill="1" applyBorder="1" applyAlignment="1" applyProtection="1">
      <alignment horizontal="center"/>
    </xf>
    <xf numFmtId="168" fontId="8" fillId="4" borderId="5" xfId="0" applyNumberFormat="1" applyFont="1" applyFill="1" applyBorder="1" applyAlignment="1" applyProtection="1">
      <alignment horizontal="center"/>
    </xf>
    <xf numFmtId="165" fontId="1" fillId="0" borderId="5" xfId="2" applyFont="1" applyBorder="1" applyAlignment="1" applyProtection="1">
      <alignment horizontal="left"/>
    </xf>
    <xf numFmtId="0" fontId="6" fillId="2" borderId="0" xfId="0" applyFont="1" applyFill="1" applyBorder="1" applyAlignment="1" applyProtection="1">
      <alignment horizontal="left"/>
      <protection locked="0"/>
    </xf>
    <xf numFmtId="0" fontId="1" fillId="2" borderId="8" xfId="0" applyFont="1" applyFill="1" applyBorder="1" applyAlignment="1" applyProtection="1">
      <alignment horizontal="left"/>
    </xf>
    <xf numFmtId="165" fontId="1" fillId="0" borderId="10" xfId="2" applyFont="1" applyBorder="1" applyAlignment="1" applyProtection="1">
      <alignment horizontal="left"/>
    </xf>
    <xf numFmtId="165" fontId="1" fillId="2" borderId="5" xfId="2" applyFont="1" applyFill="1" applyBorder="1" applyAlignment="1" applyProtection="1">
      <alignment horizontal="left"/>
    </xf>
    <xf numFmtId="165" fontId="1" fillId="2" borderId="5" xfId="2" applyFont="1" applyFill="1" applyBorder="1" applyAlignment="1" applyProtection="1">
      <alignment horizontal="center"/>
    </xf>
    <xf numFmtId="0" fontId="6" fillId="0" borderId="8" xfId="0" applyFont="1" applyBorder="1" applyAlignment="1" applyProtection="1">
      <alignment horizontal="left"/>
    </xf>
    <xf numFmtId="165" fontId="6" fillId="0" borderId="12" xfId="2" applyFont="1" applyBorder="1" applyAlignment="1" applyProtection="1">
      <alignment horizontal="left"/>
    </xf>
    <xf numFmtId="0" fontId="8" fillId="4" borderId="5" xfId="0" applyFont="1" applyFill="1" applyBorder="1" applyAlignment="1" applyProtection="1">
      <alignment horizontal="center"/>
    </xf>
    <xf numFmtId="165" fontId="8" fillId="4" borderId="5" xfId="2" applyFont="1" applyFill="1" applyBorder="1" applyAlignment="1" applyProtection="1">
      <alignment horizontal="center"/>
    </xf>
    <xf numFmtId="0" fontId="1" fillId="0" borderId="5" xfId="0" applyFont="1" applyBorder="1" applyAlignment="1" applyProtection="1">
      <alignment horizontal="left"/>
    </xf>
    <xf numFmtId="165" fontId="8" fillId="4" borderId="5" xfId="2" applyFont="1" applyFill="1" applyBorder="1" applyAlignment="1" applyProtection="1">
      <alignment horizontal="left"/>
    </xf>
    <xf numFmtId="0" fontId="6" fillId="0" borderId="9" xfId="0" applyFont="1" applyBorder="1" applyAlignment="1" applyProtection="1">
      <alignment horizontal="center"/>
    </xf>
    <xf numFmtId="0" fontId="6" fillId="0" borderId="5" xfId="0" applyFont="1" applyBorder="1" applyAlignment="1" applyProtection="1">
      <alignment horizontal="center" vertical="center"/>
    </xf>
    <xf numFmtId="0" fontId="6" fillId="0" borderId="5" xfId="0" applyFont="1" applyBorder="1" applyAlignment="1" applyProtection="1">
      <alignment horizontal="center" vertical="center" wrapText="1"/>
    </xf>
    <xf numFmtId="165" fontId="10" fillId="0" borderId="5" xfId="2" applyFont="1" applyBorder="1" applyAlignment="1" applyProtection="1">
      <alignment horizontal="center" vertical="center"/>
    </xf>
    <xf numFmtId="0" fontId="1" fillId="0" borderId="5" xfId="0" applyFont="1" applyBorder="1" applyAlignment="1" applyProtection="1">
      <alignment horizontal="left" vertical="center"/>
    </xf>
    <xf numFmtId="165" fontId="33" fillId="0" borderId="5" xfId="2" applyFont="1" applyBorder="1" applyProtection="1"/>
    <xf numFmtId="165" fontId="10" fillId="0" borderId="5" xfId="2" applyFont="1" applyBorder="1" applyAlignment="1" applyProtection="1">
      <alignment horizontal="left"/>
    </xf>
    <xf numFmtId="0" fontId="10" fillId="2" borderId="0" xfId="0" applyFont="1" applyFill="1" applyBorder="1" applyAlignment="1" applyProtection="1">
      <alignment horizontal="center"/>
    </xf>
    <xf numFmtId="0" fontId="1" fillId="2" borderId="13" xfId="0" applyFont="1" applyFill="1" applyBorder="1" applyAlignment="1" applyProtection="1">
      <alignment horizontal="center"/>
    </xf>
    <xf numFmtId="0" fontId="10" fillId="4" borderId="5" xfId="0" applyFont="1" applyFill="1" applyBorder="1" applyAlignment="1" applyProtection="1">
      <alignment horizontal="left"/>
    </xf>
    <xf numFmtId="0" fontId="10" fillId="4" borderId="5" xfId="0" applyFont="1" applyFill="1" applyBorder="1" applyAlignment="1" applyProtection="1">
      <alignment horizontal="center"/>
    </xf>
    <xf numFmtId="0" fontId="6" fillId="0" borderId="0" xfId="0" applyFont="1" applyBorder="1" applyAlignment="1" applyProtection="1">
      <alignment horizontal="center"/>
    </xf>
    <xf numFmtId="0" fontId="8" fillId="0" borderId="5" xfId="0" applyFont="1" applyBorder="1" applyAlignment="1" applyProtection="1">
      <alignment horizontal="center" vertical="center" wrapText="1"/>
    </xf>
    <xf numFmtId="165" fontId="6" fillId="4" borderId="5" xfId="2" applyFont="1" applyFill="1" applyBorder="1" applyAlignment="1" applyProtection="1">
      <alignment horizontal="left"/>
    </xf>
    <xf numFmtId="165" fontId="1" fillId="0" borderId="5" xfId="2" applyFont="1" applyFill="1" applyBorder="1" applyAlignment="1" applyProtection="1">
      <alignment horizontal="left"/>
    </xf>
    <xf numFmtId="165" fontId="10" fillId="4" borderId="5" xfId="2" applyFont="1" applyFill="1" applyBorder="1" applyAlignment="1" applyProtection="1">
      <alignment horizontal="left"/>
    </xf>
    <xf numFmtId="0" fontId="9" fillId="2" borderId="0" xfId="0" applyFont="1" applyFill="1" applyBorder="1" applyAlignment="1" applyProtection="1">
      <alignment horizontal="left"/>
    </xf>
    <xf numFmtId="0" fontId="9" fillId="0" borderId="5" xfId="0" applyFont="1" applyBorder="1" applyAlignment="1" applyProtection="1">
      <alignment horizontal="left"/>
    </xf>
    <xf numFmtId="0" fontId="1" fillId="0" borderId="5" xfId="0" applyFont="1" applyBorder="1" applyAlignment="1" applyProtection="1">
      <alignment horizontal="right"/>
    </xf>
    <xf numFmtId="0" fontId="1" fillId="2" borderId="5" xfId="0" applyFont="1" applyFill="1" applyBorder="1" applyAlignment="1" applyProtection="1">
      <alignment horizontal="left" vertical="center"/>
    </xf>
    <xf numFmtId="0" fontId="9" fillId="0" borderId="11" xfId="0" applyFont="1" applyBorder="1" applyAlignment="1" applyProtection="1">
      <alignment horizontal="center"/>
    </xf>
    <xf numFmtId="0" fontId="13" fillId="4" borderId="0" xfId="0" applyFont="1" applyFill="1" applyBorder="1" applyAlignment="1" applyProtection="1">
      <alignment horizontal="center"/>
    </xf>
    <xf numFmtId="0" fontId="9" fillId="0" borderId="0" xfId="0" applyFont="1" applyBorder="1" applyAlignment="1" applyProtection="1">
      <alignment horizontal="center"/>
    </xf>
    <xf numFmtId="0" fontId="10" fillId="4" borderId="10" xfId="0" applyFont="1" applyFill="1" applyBorder="1" applyAlignment="1" applyProtection="1">
      <alignment horizontal="center"/>
    </xf>
    <xf numFmtId="0" fontId="10" fillId="4" borderId="5" xfId="0" applyFont="1" applyFill="1" applyBorder="1" applyAlignment="1" applyProtection="1">
      <alignment horizontal="center" vertical="center"/>
    </xf>
    <xf numFmtId="0" fontId="10" fillId="4" borderId="5" xfId="0" applyFont="1" applyFill="1" applyBorder="1" applyAlignment="1" applyProtection="1">
      <alignment horizontal="center" vertical="center" wrapText="1"/>
    </xf>
    <xf numFmtId="165" fontId="1" fillId="0" borderId="5" xfId="0" applyNumberFormat="1" applyFont="1" applyBorder="1" applyAlignment="1" applyProtection="1">
      <alignment horizontal="center"/>
      <protection locked="0"/>
    </xf>
    <xf numFmtId="0" fontId="15" fillId="2" borderId="5" xfId="0" applyFont="1" applyFill="1" applyBorder="1" applyAlignment="1" applyProtection="1">
      <alignment horizontal="left"/>
    </xf>
    <xf numFmtId="165" fontId="10" fillId="2" borderId="5" xfId="0" applyNumberFormat="1" applyFont="1" applyFill="1" applyBorder="1" applyAlignment="1" applyProtection="1">
      <alignment horizontal="center"/>
    </xf>
    <xf numFmtId="0" fontId="16" fillId="2" borderId="5" xfId="0" applyFont="1" applyFill="1" applyBorder="1" applyAlignment="1" applyProtection="1">
      <alignment horizontal="left" vertical="top" wrapText="1"/>
    </xf>
    <xf numFmtId="165" fontId="10" fillId="2" borderId="5" xfId="2" applyFont="1" applyFill="1" applyBorder="1" applyAlignment="1" applyProtection="1">
      <alignment horizontal="center"/>
    </xf>
    <xf numFmtId="0" fontId="15" fillId="2" borderId="5" xfId="0" applyFont="1" applyFill="1" applyBorder="1" applyAlignment="1" applyProtection="1">
      <alignment horizontal="left" vertical="top" wrapText="1"/>
    </xf>
    <xf numFmtId="165" fontId="11" fillId="0" borderId="14" xfId="2" applyFont="1" applyBorder="1" applyProtection="1">
      <protection locked="0"/>
    </xf>
    <xf numFmtId="0" fontId="9" fillId="2" borderId="8" xfId="0" applyFont="1" applyFill="1" applyBorder="1" applyAlignment="1" applyProtection="1">
      <alignment horizontal="left"/>
    </xf>
    <xf numFmtId="165" fontId="9" fillId="0" borderId="8" xfId="2" applyFont="1" applyBorder="1" applyAlignment="1" applyProtection="1">
      <alignment horizontal="left"/>
    </xf>
    <xf numFmtId="165" fontId="9" fillId="0" borderId="10" xfId="2" applyFont="1" applyBorder="1" applyAlignment="1" applyProtection="1">
      <alignment horizontal="left"/>
    </xf>
    <xf numFmtId="165" fontId="11" fillId="0" borderId="5" xfId="2" applyFont="1" applyBorder="1" applyProtection="1"/>
    <xf numFmtId="0" fontId="0" fillId="0" borderId="8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5" xfId="0" applyFill="1" applyBorder="1" applyAlignment="1">
      <alignment horizontal="center"/>
    </xf>
  </cellXfs>
  <cellStyles count="67">
    <cellStyle name="Accent" xfId="11"/>
    <cellStyle name="Accent 1" xfId="12"/>
    <cellStyle name="Accent 2" xfId="13"/>
    <cellStyle name="Accent 3" xfId="14"/>
    <cellStyle name="Bad" xfId="15"/>
    <cellStyle name="Error" xfId="16"/>
    <cellStyle name="Euro" xfId="4"/>
    <cellStyle name="Excel_BuiltIn_Comma" xfId="17"/>
    <cellStyle name="Footnote" xfId="18"/>
    <cellStyle name="Good" xfId="19"/>
    <cellStyle name="Heading" xfId="20"/>
    <cellStyle name="Heading 1" xfId="21"/>
    <cellStyle name="Heading 2" xfId="22"/>
    <cellStyle name="Hyperlink" xfId="23"/>
    <cellStyle name="Moeda" xfId="2" builtinId="4"/>
    <cellStyle name="Moeda 2" xfId="24"/>
    <cellStyle name="Moeda 2 2" xfId="25"/>
    <cellStyle name="Moeda 2 2 2" xfId="26"/>
    <cellStyle name="Moeda 2 3" xfId="27"/>
    <cellStyle name="Moeda 3" xfId="28"/>
    <cellStyle name="Moeda 3 2" xfId="29"/>
    <cellStyle name="Moeda 3 2 2" xfId="30"/>
    <cellStyle name="Moeda 3 2 3" xfId="31"/>
    <cellStyle name="Moeda 3 3" xfId="32"/>
    <cellStyle name="Moeda 3 3 2" xfId="33"/>
    <cellStyle name="Moeda 3 4" xfId="34"/>
    <cellStyle name="Moeda 4" xfId="35"/>
    <cellStyle name="Moeda 5" xfId="36"/>
    <cellStyle name="Moeda 6" xfId="37"/>
    <cellStyle name="Moeda 6 2" xfId="38"/>
    <cellStyle name="Moeda 7" xfId="39"/>
    <cellStyle name="Moeda 8" xfId="10"/>
    <cellStyle name="Neutral" xfId="40"/>
    <cellStyle name="Normal" xfId="0" builtinId="0"/>
    <cellStyle name="Normal 2" xfId="5"/>
    <cellStyle name="Normal 2 2" xfId="42"/>
    <cellStyle name="Normal 2 3" xfId="43"/>
    <cellStyle name="Normal 2 4" xfId="41"/>
    <cellStyle name="Normal 3" xfId="6"/>
    <cellStyle name="Normal 3 2" xfId="45"/>
    <cellStyle name="Normal 3 2 2" xfId="46"/>
    <cellStyle name="Normal 3 3" xfId="44"/>
    <cellStyle name="Normal 4" xfId="7"/>
    <cellStyle name="Normal 4 2" xfId="47"/>
    <cellStyle name="Normal 5" xfId="9"/>
    <cellStyle name="Normal 6" xfId="48"/>
    <cellStyle name="Normal 6 2" xfId="49"/>
    <cellStyle name="Normal 6 3" xfId="50"/>
    <cellStyle name="Note" xfId="51"/>
    <cellStyle name="Porcentagem" xfId="3" builtinId="5"/>
    <cellStyle name="Porcentagem 2" xfId="52"/>
    <cellStyle name="Porcentagem 2 2" xfId="53"/>
    <cellStyle name="Porcentagem 2 2 2" xfId="54"/>
    <cellStyle name="Porcentagem 2 3" xfId="55"/>
    <cellStyle name="Porcentagem 2 3 2" xfId="56"/>
    <cellStyle name="Porcentagem 2 4" xfId="57"/>
    <cellStyle name="Porcentagem 3" xfId="58"/>
    <cellStyle name="Porcentagem 4" xfId="59"/>
    <cellStyle name="Porcentagem 5" xfId="60"/>
    <cellStyle name="Porcentagem 5 2" xfId="61"/>
    <cellStyle name="Result" xfId="62"/>
    <cellStyle name="Separador de milhares 2" xfId="8"/>
    <cellStyle name="Status" xfId="63"/>
    <cellStyle name="Text" xfId="64"/>
    <cellStyle name="Vírgula" xfId="1" builtinId="3"/>
    <cellStyle name="Vírgula 2" xfId="65"/>
    <cellStyle name="Warning" xfId="66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D9D9D9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8EB4E3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8EB4E3"/>
  </sheetPr>
  <dimension ref="A1:AMJ10"/>
  <sheetViews>
    <sheetView tabSelected="1" view="pageBreakPreview" zoomScale="95" zoomScaleNormal="100" zoomScalePageLayoutView="95" workbookViewId="0">
      <selection activeCell="E28" sqref="E28"/>
    </sheetView>
  </sheetViews>
  <sheetFormatPr defaultColWidth="9.140625" defaultRowHeight="15"/>
  <cols>
    <col min="1" max="1" width="16.42578125" style="1" customWidth="1"/>
    <col min="2" max="3" width="9.140625" style="1"/>
    <col min="4" max="4" width="10.7109375" style="1" customWidth="1"/>
    <col min="5" max="5" width="12.28515625" style="1" customWidth="1"/>
    <col min="6" max="6" width="9.28515625" style="1" customWidth="1"/>
    <col min="7" max="7" width="17.5703125" style="1" customWidth="1"/>
    <col min="8" max="8" width="18.7109375" style="1" customWidth="1"/>
    <col min="9" max="9" width="18.5703125" style="1" customWidth="1"/>
    <col min="10" max="11" width="9.140625" style="1"/>
    <col min="12" max="12" width="14.7109375" style="1" customWidth="1"/>
    <col min="13" max="13" width="12.140625" style="1" customWidth="1"/>
    <col min="14" max="1024" width="9.140625" style="1"/>
  </cols>
  <sheetData>
    <row r="1" spans="1:13" ht="30" customHeight="1">
      <c r="A1" s="2" t="s">
        <v>0</v>
      </c>
      <c r="B1" s="124" t="s">
        <v>1</v>
      </c>
      <c r="C1" s="124"/>
      <c r="D1" s="124"/>
      <c r="E1" s="124"/>
      <c r="F1" s="124"/>
      <c r="G1" s="124"/>
      <c r="H1" s="4" t="s">
        <v>2</v>
      </c>
      <c r="I1" s="3" t="s">
        <v>3</v>
      </c>
    </row>
    <row r="2" spans="1:13" ht="108" customHeight="1">
      <c r="A2" s="125" t="s">
        <v>162</v>
      </c>
      <c r="B2" s="126" t="s">
        <v>4</v>
      </c>
      <c r="C2" s="126"/>
      <c r="D2" s="126"/>
      <c r="E2" s="126"/>
      <c r="F2" s="126"/>
      <c r="G2" s="126"/>
      <c r="H2" s="5">
        <f>'ROO 12 HORAS DIURNA '!L145</f>
        <v>44124.30159503896</v>
      </c>
      <c r="I2" s="6">
        <f>'ROO 12 HORAS DIURNA '!L149</f>
        <v>529491.61914046749</v>
      </c>
      <c r="K2" s="1">
        <v>12018.15</v>
      </c>
    </row>
    <row r="3" spans="1:13" ht="108" customHeight="1">
      <c r="A3" s="125"/>
      <c r="B3" s="126" t="s">
        <v>5</v>
      </c>
      <c r="C3" s="126"/>
      <c r="D3" s="126"/>
      <c r="E3" s="126"/>
      <c r="F3" s="126"/>
      <c r="G3" s="126"/>
      <c r="H3" s="5">
        <f>'ROO 12 HORAS NOTURNO'!L146</f>
        <v>39070.971946452381</v>
      </c>
      <c r="I3" s="6">
        <f>'ROO 12 HORAS NOTURNO'!L147</f>
        <v>468851.66335742857</v>
      </c>
      <c r="K3" s="1">
        <v>12883.17</v>
      </c>
    </row>
    <row r="4" spans="1:13" ht="15.75">
      <c r="A4" s="127" t="s">
        <v>6</v>
      </c>
      <c r="B4" s="127"/>
      <c r="C4" s="127"/>
      <c r="D4" s="127"/>
      <c r="E4" s="127"/>
      <c r="F4" s="127"/>
      <c r="G4" s="127"/>
      <c r="H4" s="128">
        <f>I2+I3</f>
        <v>998343.28249789611</v>
      </c>
      <c r="I4" s="128"/>
      <c r="K4" s="1">
        <f>SUM(K2:K3)</f>
        <v>24901.32</v>
      </c>
      <c r="L4" s="7"/>
      <c r="M4" s="8">
        <f>H2+H3</f>
        <v>83195.273541491333</v>
      </c>
    </row>
    <row r="5" spans="1:13" ht="15.75">
      <c r="A5" s="129"/>
      <c r="B5" s="129"/>
      <c r="C5" s="129"/>
      <c r="D5" s="129"/>
      <c r="E5" s="129"/>
      <c r="F5" s="129"/>
      <c r="G5" s="129"/>
      <c r="H5" s="129"/>
      <c r="I5" s="129"/>
    </row>
    <row r="6" spans="1:13">
      <c r="M6" s="8">
        <f>K4-M4</f>
        <v>-58293.953541491333</v>
      </c>
    </row>
    <row r="8" spans="1:13">
      <c r="A8" s="130"/>
      <c r="B8" s="130"/>
      <c r="C8" s="130"/>
      <c r="D8" s="130"/>
      <c r="E8" s="130"/>
      <c r="F8" s="130"/>
      <c r="G8" s="130"/>
      <c r="H8" s="130"/>
      <c r="I8" s="130"/>
    </row>
    <row r="9" spans="1:13">
      <c r="A9" s="130"/>
      <c r="B9" s="130"/>
      <c r="C9" s="130"/>
      <c r="D9" s="130"/>
      <c r="E9" s="130"/>
      <c r="F9" s="130"/>
      <c r="G9" s="130"/>
      <c r="H9" s="130"/>
      <c r="I9" s="130"/>
    </row>
    <row r="10" spans="1:13">
      <c r="A10" s="130"/>
      <c r="B10" s="130"/>
      <c r="C10" s="130"/>
      <c r="D10" s="130"/>
      <c r="E10" s="130"/>
      <c r="F10" s="130"/>
      <c r="G10" s="130"/>
      <c r="H10" s="130"/>
      <c r="I10" s="130"/>
    </row>
  </sheetData>
  <mergeCells count="10">
    <mergeCell ref="H4:I4"/>
    <mergeCell ref="A5:I5"/>
    <mergeCell ref="A8:I8"/>
    <mergeCell ref="A9:I9"/>
    <mergeCell ref="A10:I10"/>
    <mergeCell ref="B1:G1"/>
    <mergeCell ref="A2:A3"/>
    <mergeCell ref="B2:G2"/>
    <mergeCell ref="B3:G3"/>
    <mergeCell ref="A4:G4"/>
  </mergeCells>
  <printOptions horizontalCentered="1"/>
  <pageMargins left="0.78749999999999998" right="0.78749999999999998" top="1.77152777777778" bottom="1.37777777777778" header="0.511811023622047" footer="0.511811023622047"/>
  <pageSetup paperSize="9" scale="69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8EB4E3"/>
  </sheetPr>
  <dimension ref="A1:AMJ155"/>
  <sheetViews>
    <sheetView view="pageBreakPreview" topLeftCell="A124" zoomScaleNormal="115" workbookViewId="0">
      <selection activeCell="A146" sqref="A146:G146"/>
    </sheetView>
  </sheetViews>
  <sheetFormatPr defaultRowHeight="15"/>
  <cols>
    <col min="1" max="1" width="3.140625" style="9" customWidth="1"/>
    <col min="2" max="2" width="16.5703125" style="10" customWidth="1"/>
    <col min="3" max="3" width="17.85546875" style="10" customWidth="1"/>
    <col min="4" max="4" width="11.85546875" style="10" customWidth="1"/>
    <col min="5" max="5" width="9.5703125" style="10" customWidth="1"/>
    <col min="6" max="6" width="11.140625" style="10" customWidth="1"/>
    <col min="7" max="7" width="10.5703125" style="10" customWidth="1"/>
    <col min="8" max="8" width="11.85546875" style="10" customWidth="1"/>
    <col min="9" max="9" width="16.85546875" style="10" customWidth="1"/>
    <col min="10" max="10" width="10.140625" style="10" hidden="1" customWidth="1"/>
    <col min="11" max="11" width="9.140625" style="11"/>
    <col min="12" max="12" width="14.28515625" style="11" customWidth="1"/>
    <col min="13" max="43" width="9.140625" style="11"/>
    <col min="44" max="1020" width="9.140625" style="10"/>
    <col min="1021" max="1024" width="9.140625" style="12"/>
  </cols>
  <sheetData>
    <row r="1" spans="1:1024" ht="21" customHeight="1">
      <c r="A1" s="131" t="s">
        <v>7</v>
      </c>
      <c r="B1" s="131"/>
      <c r="C1" s="131"/>
      <c r="D1" s="131"/>
      <c r="E1" s="131"/>
      <c r="F1" s="131"/>
      <c r="G1" s="131"/>
      <c r="H1" s="131"/>
      <c r="I1" s="131"/>
      <c r="J1" s="13"/>
    </row>
    <row r="2" spans="1:1024" ht="15" customHeight="1">
      <c r="A2" s="132"/>
      <c r="B2" s="132"/>
      <c r="C2" s="132"/>
      <c r="D2" s="132"/>
      <c r="E2" s="132"/>
      <c r="F2" s="132"/>
      <c r="G2" s="132"/>
      <c r="H2" s="132"/>
      <c r="I2" s="132"/>
      <c r="J2" s="14"/>
    </row>
    <row r="3" spans="1:1024" ht="15" customHeight="1">
      <c r="A3" s="133" t="s">
        <v>8</v>
      </c>
      <c r="B3" s="133"/>
      <c r="C3" s="133"/>
      <c r="D3" s="133"/>
      <c r="E3" s="133"/>
      <c r="F3" s="133"/>
      <c r="G3" s="133"/>
      <c r="H3" s="133"/>
      <c r="I3" s="133"/>
      <c r="J3" s="15"/>
    </row>
    <row r="4" spans="1:1024" ht="15" customHeight="1">
      <c r="A4" s="132"/>
      <c r="B4" s="132"/>
      <c r="C4" s="132"/>
      <c r="D4" s="132"/>
      <c r="E4" s="132"/>
      <c r="F4" s="132"/>
      <c r="G4" s="132"/>
      <c r="H4" s="132"/>
      <c r="I4" s="132"/>
      <c r="J4" s="14"/>
    </row>
    <row r="5" spans="1:1024" ht="15" customHeight="1">
      <c r="A5" s="16" t="s">
        <v>9</v>
      </c>
      <c r="B5" s="134" t="s">
        <v>10</v>
      </c>
      <c r="C5" s="134"/>
      <c r="D5" s="134"/>
      <c r="E5" s="134"/>
      <c r="F5" s="134"/>
      <c r="G5" s="135"/>
      <c r="H5" s="135"/>
      <c r="I5" s="135"/>
      <c r="J5" s="17"/>
    </row>
    <row r="6" spans="1:1024" ht="15" customHeight="1">
      <c r="A6" s="16" t="s">
        <v>11</v>
      </c>
      <c r="B6" s="134" t="s">
        <v>12</v>
      </c>
      <c r="C6" s="134"/>
      <c r="D6" s="134"/>
      <c r="E6" s="134"/>
      <c r="F6" s="134"/>
      <c r="G6" s="136" t="s">
        <v>156</v>
      </c>
      <c r="H6" s="136"/>
      <c r="I6" s="136"/>
      <c r="J6" s="17"/>
    </row>
    <row r="7" spans="1:1024" ht="15" customHeight="1">
      <c r="A7" s="19" t="s">
        <v>13</v>
      </c>
      <c r="B7" s="137" t="s">
        <v>14</v>
      </c>
      <c r="C7" s="137"/>
      <c r="D7" s="137"/>
      <c r="E7" s="137"/>
      <c r="F7" s="137"/>
      <c r="G7" s="138" t="s">
        <v>151</v>
      </c>
      <c r="H7" s="138"/>
      <c r="I7" s="138"/>
      <c r="J7" s="20"/>
    </row>
    <row r="8" spans="1:1024" ht="15" customHeight="1">
      <c r="A8" s="16" t="s">
        <v>15</v>
      </c>
      <c r="B8" s="21" t="s">
        <v>16</v>
      </c>
      <c r="C8" s="22"/>
      <c r="D8" s="22"/>
      <c r="E8" s="22"/>
      <c r="F8" s="22"/>
      <c r="G8" s="139" t="s">
        <v>163</v>
      </c>
      <c r="H8" s="139"/>
      <c r="I8" s="139"/>
      <c r="J8" s="20"/>
    </row>
    <row r="9" spans="1:1024" ht="15" customHeight="1">
      <c r="A9" s="132"/>
      <c r="B9" s="132"/>
      <c r="C9" s="132"/>
      <c r="D9" s="132"/>
      <c r="E9" s="132"/>
      <c r="F9" s="132"/>
      <c r="G9" s="132"/>
      <c r="H9" s="132"/>
      <c r="I9" s="132"/>
      <c r="J9" s="20"/>
    </row>
    <row r="10" spans="1:1024" ht="15" customHeight="1">
      <c r="A10" s="133" t="s">
        <v>17</v>
      </c>
      <c r="B10" s="133"/>
      <c r="C10" s="133"/>
      <c r="D10" s="133"/>
      <c r="E10" s="133"/>
      <c r="F10" s="133"/>
      <c r="G10" s="133"/>
      <c r="H10" s="133"/>
      <c r="I10" s="133"/>
      <c r="J10" s="20"/>
    </row>
    <row r="11" spans="1:1024" ht="15" customHeight="1">
      <c r="A11" s="16">
        <v>1</v>
      </c>
      <c r="B11" s="134" t="s">
        <v>18</v>
      </c>
      <c r="C11" s="134"/>
      <c r="D11" s="134"/>
      <c r="E11" s="134"/>
      <c r="F11" s="134"/>
      <c r="G11" s="134"/>
      <c r="H11" s="138" t="s">
        <v>19</v>
      </c>
      <c r="I11" s="138"/>
      <c r="J11" s="20"/>
    </row>
    <row r="12" spans="1:1024" ht="15" customHeight="1">
      <c r="A12" s="16">
        <v>2</v>
      </c>
      <c r="B12" s="134" t="s">
        <v>20</v>
      </c>
      <c r="C12" s="134"/>
      <c r="D12" s="134"/>
      <c r="E12" s="134"/>
      <c r="F12" s="134"/>
      <c r="G12" s="134"/>
      <c r="H12" s="140">
        <v>1</v>
      </c>
      <c r="I12" s="140"/>
      <c r="J12" s="20"/>
      <c r="AMG12" s="11"/>
      <c r="AMH12" s="11"/>
      <c r="AMI12" s="11"/>
      <c r="AMJ12" s="11"/>
    </row>
    <row r="13" spans="1:1024" ht="15" customHeight="1">
      <c r="A13" s="16">
        <v>3</v>
      </c>
      <c r="B13" s="21" t="s">
        <v>21</v>
      </c>
      <c r="C13" s="141" t="s">
        <v>22</v>
      </c>
      <c r="D13" s="141"/>
      <c r="E13" s="141"/>
      <c r="F13" s="141"/>
      <c r="G13" s="141"/>
      <c r="H13" s="141"/>
      <c r="I13" s="141"/>
      <c r="J13" s="20"/>
      <c r="AMG13" s="11"/>
      <c r="AMH13" s="11"/>
      <c r="AMI13" s="11"/>
      <c r="AMJ13" s="11"/>
    </row>
    <row r="14" spans="1:1024" ht="15" customHeight="1">
      <c r="A14" s="132"/>
      <c r="B14" s="132"/>
      <c r="C14" s="132"/>
      <c r="D14" s="132"/>
      <c r="E14" s="132"/>
      <c r="F14" s="132"/>
      <c r="G14" s="132"/>
      <c r="H14" s="132"/>
      <c r="I14" s="132"/>
      <c r="J14" s="20"/>
      <c r="AMG14" s="11"/>
      <c r="AMH14" s="11"/>
      <c r="AMI14" s="11"/>
      <c r="AMJ14" s="11"/>
    </row>
    <row r="15" spans="1:1024" ht="15" customHeight="1">
      <c r="A15" s="133" t="s">
        <v>23</v>
      </c>
      <c r="B15" s="133"/>
      <c r="C15" s="133"/>
      <c r="D15" s="133"/>
      <c r="E15" s="133"/>
      <c r="F15" s="133"/>
      <c r="G15" s="133"/>
      <c r="H15" s="133"/>
      <c r="I15" s="133"/>
      <c r="J15" s="23"/>
      <c r="AMG15" s="11"/>
      <c r="AMH15" s="11"/>
      <c r="AMI15" s="11"/>
      <c r="AMJ15" s="11"/>
    </row>
    <row r="16" spans="1:1024" ht="15" customHeight="1">
      <c r="A16" s="132"/>
      <c r="B16" s="132"/>
      <c r="C16" s="132"/>
      <c r="D16" s="132"/>
      <c r="E16" s="132"/>
      <c r="F16" s="132"/>
      <c r="G16" s="132"/>
      <c r="H16" s="132"/>
      <c r="I16" s="132"/>
      <c r="J16" s="14"/>
      <c r="AMG16" s="11"/>
      <c r="AMH16" s="11"/>
      <c r="AMI16" s="11"/>
      <c r="AMJ16" s="11"/>
    </row>
    <row r="17" spans="1:1024" ht="15" customHeight="1">
      <c r="A17" s="142" t="s">
        <v>24</v>
      </c>
      <c r="B17" s="142"/>
      <c r="C17" s="142"/>
      <c r="D17" s="142"/>
      <c r="E17" s="142"/>
      <c r="F17" s="142"/>
      <c r="G17" s="142"/>
      <c r="H17" s="142"/>
      <c r="I17" s="142"/>
      <c r="J17" s="24"/>
      <c r="AMG17" s="11"/>
      <c r="AMH17" s="11"/>
      <c r="AMI17" s="11"/>
      <c r="AMJ17" s="11"/>
    </row>
    <row r="18" spans="1:1024" ht="15" customHeight="1">
      <c r="A18" s="143" t="s">
        <v>25</v>
      </c>
      <c r="B18" s="143"/>
      <c r="C18" s="143"/>
      <c r="D18" s="143"/>
      <c r="E18" s="143"/>
      <c r="F18" s="143"/>
      <c r="G18" s="143"/>
      <c r="H18" s="143"/>
      <c r="I18" s="143"/>
      <c r="J18" s="25"/>
      <c r="AMG18" s="11"/>
      <c r="AMH18" s="11"/>
      <c r="AMI18" s="11"/>
      <c r="AMJ18" s="11"/>
    </row>
    <row r="19" spans="1:1024" ht="15" customHeight="1">
      <c r="A19" s="26">
        <v>1</v>
      </c>
      <c r="B19" s="144" t="s">
        <v>26</v>
      </c>
      <c r="C19" s="144"/>
      <c r="D19" s="144"/>
      <c r="E19" s="144"/>
      <c r="F19" s="144"/>
      <c r="G19" s="144"/>
      <c r="H19" s="146" t="s">
        <v>152</v>
      </c>
      <c r="I19" s="146"/>
      <c r="J19" s="25"/>
      <c r="AMG19" s="11"/>
      <c r="AMH19" s="11"/>
      <c r="AMI19" s="11"/>
      <c r="AMJ19" s="11"/>
    </row>
    <row r="20" spans="1:1024" ht="15" customHeight="1">
      <c r="A20" s="26">
        <v>2</v>
      </c>
      <c r="B20" s="144" t="s">
        <v>27</v>
      </c>
      <c r="C20" s="144"/>
      <c r="D20" s="144"/>
      <c r="E20" s="144"/>
      <c r="F20" s="144"/>
      <c r="G20" s="144"/>
      <c r="H20" s="146" t="s">
        <v>157</v>
      </c>
      <c r="I20" s="146"/>
      <c r="J20" s="25"/>
      <c r="AMG20" s="11"/>
      <c r="AMH20" s="11"/>
      <c r="AMI20" s="11"/>
      <c r="AMJ20" s="11"/>
    </row>
    <row r="21" spans="1:1024" ht="15" customHeight="1">
      <c r="A21" s="26">
        <v>3</v>
      </c>
      <c r="B21" s="144" t="s">
        <v>28</v>
      </c>
      <c r="C21" s="144"/>
      <c r="D21" s="144"/>
      <c r="E21" s="144"/>
      <c r="F21" s="144"/>
      <c r="G21" s="144"/>
      <c r="H21" s="145">
        <v>1919.01</v>
      </c>
      <c r="I21" s="145"/>
      <c r="J21" s="27"/>
      <c r="AMG21" s="11"/>
      <c r="AMH21" s="11"/>
      <c r="AMI21" s="11"/>
      <c r="AMJ21" s="11"/>
    </row>
    <row r="22" spans="1:1024" ht="15" customHeight="1">
      <c r="A22" s="26">
        <v>4</v>
      </c>
      <c r="B22" s="144" t="s">
        <v>29</v>
      </c>
      <c r="C22" s="144"/>
      <c r="D22" s="144"/>
      <c r="E22" s="144"/>
      <c r="F22" s="144"/>
      <c r="G22" s="144"/>
      <c r="H22" s="146" t="s">
        <v>153</v>
      </c>
      <c r="I22" s="146"/>
      <c r="J22" s="28"/>
      <c r="K22" s="29"/>
      <c r="L22" s="29"/>
      <c r="M22" s="29"/>
      <c r="N22" s="29"/>
      <c r="O22" s="29"/>
      <c r="P22" s="29"/>
      <c r="Q22" s="29"/>
      <c r="R22" s="29"/>
      <c r="AMG22" s="11"/>
      <c r="AMH22" s="11"/>
      <c r="AMI22" s="11"/>
      <c r="AMJ22" s="11"/>
    </row>
    <row r="23" spans="1:1024" ht="15" customHeight="1">
      <c r="A23" s="26">
        <v>5</v>
      </c>
      <c r="B23" s="144" t="s">
        <v>30</v>
      </c>
      <c r="C23" s="144"/>
      <c r="D23" s="144"/>
      <c r="E23" s="144"/>
      <c r="F23" s="144"/>
      <c r="G23" s="144"/>
      <c r="H23" s="147">
        <v>45658</v>
      </c>
      <c r="I23" s="147"/>
      <c r="J23" s="28"/>
      <c r="AMG23" s="11"/>
      <c r="AMH23" s="11"/>
      <c r="AMI23" s="11"/>
      <c r="AMJ23" s="11"/>
    </row>
    <row r="24" spans="1:1024" ht="15" customHeight="1">
      <c r="A24" s="148"/>
      <c r="B24" s="148"/>
      <c r="C24" s="148"/>
      <c r="D24" s="148"/>
      <c r="E24" s="148"/>
      <c r="F24" s="148"/>
      <c r="G24" s="148"/>
      <c r="H24" s="148"/>
      <c r="I24" s="148"/>
      <c r="J24" s="20"/>
      <c r="AMG24" s="11"/>
      <c r="AMH24" s="11"/>
      <c r="AMI24" s="11"/>
      <c r="AMJ24" s="11"/>
    </row>
    <row r="25" spans="1:1024" ht="15" customHeight="1">
      <c r="A25" s="149" t="s">
        <v>31</v>
      </c>
      <c r="B25" s="149"/>
      <c r="C25" s="149"/>
      <c r="D25" s="149"/>
      <c r="E25" s="149"/>
      <c r="F25" s="149"/>
      <c r="G25" s="149"/>
      <c r="H25" s="149"/>
      <c r="I25" s="149"/>
      <c r="J25" s="30"/>
      <c r="AMG25" s="11"/>
      <c r="AMH25" s="11"/>
      <c r="AMI25" s="11"/>
      <c r="AMJ25" s="11"/>
    </row>
    <row r="26" spans="1:1024" ht="15" customHeight="1">
      <c r="A26" s="31">
        <v>1</v>
      </c>
      <c r="B26" s="143" t="s">
        <v>32</v>
      </c>
      <c r="C26" s="143"/>
      <c r="D26" s="143"/>
      <c r="E26" s="143"/>
      <c r="F26" s="143"/>
      <c r="G26" s="143"/>
      <c r="H26" s="150" t="s">
        <v>33</v>
      </c>
      <c r="I26" s="150"/>
      <c r="J26" s="32"/>
      <c r="AMG26" s="11"/>
      <c r="AMH26" s="11"/>
      <c r="AMI26" s="11"/>
      <c r="AMJ26" s="11"/>
    </row>
    <row r="27" spans="1:1024" ht="15" customHeight="1">
      <c r="A27" s="26" t="s">
        <v>9</v>
      </c>
      <c r="B27" s="137" t="s">
        <v>34</v>
      </c>
      <c r="C27" s="137"/>
      <c r="D27" s="137"/>
      <c r="E27" s="137"/>
      <c r="F27" s="137"/>
      <c r="G27" s="33"/>
      <c r="H27" s="151">
        <f>H21</f>
        <v>1919.01</v>
      </c>
      <c r="I27" s="151"/>
      <c r="J27" s="35">
        <f>((H27/(H21/220)))</f>
        <v>220.00000000000003</v>
      </c>
      <c r="K27" s="152"/>
      <c r="L27" s="152"/>
      <c r="M27" s="152"/>
      <c r="N27" s="152"/>
      <c r="O27" s="152"/>
      <c r="P27" s="152"/>
      <c r="Q27" s="152"/>
      <c r="R27" s="152"/>
      <c r="AMG27" s="11"/>
      <c r="AMH27" s="11"/>
      <c r="AMI27" s="11"/>
      <c r="AMJ27" s="11"/>
    </row>
    <row r="28" spans="1:1024" ht="15" customHeight="1">
      <c r="A28" s="36" t="s">
        <v>11</v>
      </c>
      <c r="B28" s="153" t="s">
        <v>35</v>
      </c>
      <c r="C28" s="153"/>
      <c r="D28" s="153"/>
      <c r="E28" s="153"/>
      <c r="F28" s="153"/>
      <c r="G28" s="38"/>
      <c r="H28" s="151">
        <v>0</v>
      </c>
      <c r="I28" s="151"/>
      <c r="J28" s="39"/>
      <c r="K28" s="152"/>
      <c r="L28" s="152"/>
      <c r="M28" s="152"/>
      <c r="N28" s="152"/>
      <c r="O28" s="152"/>
      <c r="P28" s="152"/>
      <c r="Q28" s="152"/>
      <c r="R28" s="152"/>
      <c r="AMG28" s="11"/>
      <c r="AMH28" s="11"/>
      <c r="AMI28" s="11"/>
      <c r="AMJ28" s="11"/>
    </row>
    <row r="29" spans="1:1024" ht="15" customHeight="1">
      <c r="A29" s="36" t="s">
        <v>13</v>
      </c>
      <c r="B29" s="153" t="s">
        <v>36</v>
      </c>
      <c r="C29" s="153"/>
      <c r="D29" s="153"/>
      <c r="E29" s="153"/>
      <c r="F29" s="153"/>
      <c r="G29" s="38"/>
      <c r="H29" s="154">
        <v>0</v>
      </c>
      <c r="I29" s="154"/>
      <c r="J29" s="39"/>
      <c r="K29" s="40"/>
      <c r="L29" s="40"/>
      <c r="M29" s="40"/>
      <c r="N29" s="40"/>
      <c r="O29" s="40"/>
      <c r="P29" s="40"/>
      <c r="Q29" s="40"/>
      <c r="R29" s="40"/>
      <c r="AMG29" s="11"/>
      <c r="AMH29" s="11"/>
      <c r="AMI29" s="11"/>
      <c r="AMJ29" s="11"/>
    </row>
    <row r="30" spans="1:1024" ht="15" customHeight="1">
      <c r="A30" s="26" t="s">
        <v>15</v>
      </c>
      <c r="B30" s="153" t="s">
        <v>37</v>
      </c>
      <c r="C30" s="153"/>
      <c r="D30" s="153"/>
      <c r="E30" s="153"/>
      <c r="F30" s="153"/>
      <c r="G30" s="38"/>
      <c r="H30" s="151">
        <v>0</v>
      </c>
      <c r="I30" s="151"/>
      <c r="J30" s="41"/>
      <c r="AMG30" s="11"/>
      <c r="AMH30" s="11"/>
      <c r="AMI30" s="11"/>
      <c r="AMJ30" s="11"/>
    </row>
    <row r="31" spans="1:1024" ht="15" customHeight="1">
      <c r="A31" s="26" t="s">
        <v>38</v>
      </c>
      <c r="B31" s="153" t="s">
        <v>39</v>
      </c>
      <c r="C31" s="153"/>
      <c r="D31" s="153"/>
      <c r="E31" s="153"/>
      <c r="F31" s="153"/>
      <c r="G31" s="38"/>
      <c r="H31" s="151">
        <f>H27*30%</f>
        <v>575.70299999999997</v>
      </c>
      <c r="I31" s="151"/>
      <c r="J31" s="41"/>
      <c r="L31" s="42"/>
      <c r="AMG31" s="11"/>
      <c r="AMH31" s="11"/>
      <c r="AMI31" s="11"/>
      <c r="AMJ31" s="11"/>
    </row>
    <row r="32" spans="1:1024" ht="15" customHeight="1">
      <c r="A32" s="16" t="s">
        <v>40</v>
      </c>
      <c r="B32" s="153" t="s">
        <v>41</v>
      </c>
      <c r="C32" s="153"/>
      <c r="D32" s="153"/>
      <c r="E32" s="153"/>
      <c r="F32" s="153"/>
      <c r="G32" s="38"/>
      <c r="H32" s="155">
        <v>0</v>
      </c>
      <c r="I32" s="155"/>
      <c r="J32" s="43"/>
      <c r="AMG32" s="11"/>
      <c r="AMH32" s="11"/>
      <c r="AMI32" s="11"/>
      <c r="AMJ32" s="11"/>
    </row>
    <row r="33" spans="1:1024" ht="15" customHeight="1">
      <c r="A33" s="16" t="s">
        <v>42</v>
      </c>
      <c r="B33" s="37" t="s">
        <v>43</v>
      </c>
      <c r="C33" s="44"/>
      <c r="D33" s="44"/>
      <c r="E33" s="44"/>
      <c r="F33" s="44"/>
      <c r="G33" s="45"/>
      <c r="H33" s="156">
        <v>0</v>
      </c>
      <c r="I33" s="156"/>
      <c r="J33" s="43"/>
      <c r="AMG33" s="11"/>
      <c r="AMH33" s="11"/>
      <c r="AMI33" s="11"/>
      <c r="AMJ33" s="11"/>
    </row>
    <row r="34" spans="1:1024" ht="15" customHeight="1">
      <c r="A34" s="26" t="s">
        <v>44</v>
      </c>
      <c r="B34" s="157" t="s">
        <v>45</v>
      </c>
      <c r="C34" s="157"/>
      <c r="D34" s="157"/>
      <c r="E34" s="157"/>
      <c r="F34" s="157"/>
      <c r="G34" s="46"/>
      <c r="H34" s="158">
        <v>0</v>
      </c>
      <c r="I34" s="158"/>
      <c r="J34" s="47"/>
      <c r="AMG34" s="11"/>
      <c r="AMH34" s="11"/>
      <c r="AMI34" s="11"/>
      <c r="AMJ34" s="11"/>
    </row>
    <row r="35" spans="1:1024" ht="15" customHeight="1">
      <c r="A35" s="159" t="s">
        <v>46</v>
      </c>
      <c r="B35" s="159"/>
      <c r="C35" s="159"/>
      <c r="D35" s="159"/>
      <c r="E35" s="159"/>
      <c r="F35" s="159"/>
      <c r="G35" s="159"/>
      <c r="H35" s="160">
        <f>SUM(H27:I34)</f>
        <v>2494.7129999999997</v>
      </c>
      <c r="I35" s="160"/>
      <c r="J35" s="48"/>
      <c r="AMG35" s="11"/>
      <c r="AMH35" s="11"/>
      <c r="AMI35" s="11"/>
      <c r="AMJ35" s="11"/>
    </row>
    <row r="36" spans="1:1024" ht="15" customHeight="1">
      <c r="A36" s="148"/>
      <c r="B36" s="148"/>
      <c r="C36" s="148"/>
      <c r="D36" s="148"/>
      <c r="E36" s="148"/>
      <c r="F36" s="148"/>
      <c r="G36" s="148"/>
      <c r="H36" s="148"/>
      <c r="I36" s="148"/>
      <c r="J36" s="20"/>
      <c r="AMG36" s="11"/>
      <c r="AMH36" s="11"/>
      <c r="AMI36" s="11"/>
      <c r="AMJ36" s="11"/>
    </row>
    <row r="37" spans="1:1024" ht="15" customHeight="1">
      <c r="A37" s="149" t="s">
        <v>47</v>
      </c>
      <c r="B37" s="149"/>
      <c r="C37" s="149"/>
      <c r="D37" s="149"/>
      <c r="E37" s="149"/>
      <c r="F37" s="149"/>
      <c r="G37" s="149"/>
      <c r="H37" s="149"/>
      <c r="I37" s="149"/>
      <c r="J37" s="20"/>
      <c r="AMG37" s="11"/>
      <c r="AMH37" s="11"/>
      <c r="AMI37" s="11"/>
      <c r="AMJ37" s="11"/>
    </row>
    <row r="38" spans="1:1024" ht="15" customHeight="1">
      <c r="A38" s="143" t="s">
        <v>48</v>
      </c>
      <c r="B38" s="143"/>
      <c r="C38" s="143"/>
      <c r="D38" s="143"/>
      <c r="E38" s="143"/>
      <c r="F38" s="143"/>
      <c r="G38" s="143"/>
      <c r="H38" s="143"/>
      <c r="I38" s="143"/>
      <c r="J38" s="20"/>
      <c r="AMG38" s="11"/>
      <c r="AMH38" s="11"/>
      <c r="AMI38" s="11"/>
      <c r="AMJ38" s="11"/>
    </row>
    <row r="39" spans="1:1024" ht="15" customHeight="1">
      <c r="A39" s="31" t="s">
        <v>49</v>
      </c>
      <c r="B39" s="143" t="s">
        <v>50</v>
      </c>
      <c r="C39" s="143"/>
      <c r="D39" s="143"/>
      <c r="E39" s="143"/>
      <c r="F39" s="143"/>
      <c r="G39" s="143"/>
      <c r="H39" s="31" t="s">
        <v>51</v>
      </c>
      <c r="I39" s="49" t="s">
        <v>33</v>
      </c>
      <c r="J39" s="20"/>
      <c r="AMG39" s="11"/>
      <c r="AMH39" s="11"/>
      <c r="AMI39" s="11"/>
      <c r="AMJ39" s="11"/>
    </row>
    <row r="40" spans="1:1024" ht="15" customHeight="1">
      <c r="A40" s="26" t="s">
        <v>9</v>
      </c>
      <c r="B40" s="144" t="s">
        <v>52</v>
      </c>
      <c r="C40" s="144"/>
      <c r="D40" s="144"/>
      <c r="E40" s="144"/>
      <c r="F40" s="144"/>
      <c r="G40" s="144"/>
      <c r="H40" s="112">
        <f>1/12</f>
        <v>8.3333333333333329E-2</v>
      </c>
      <c r="I40" s="113">
        <f>H40*H35</f>
        <v>207.89274999999998</v>
      </c>
      <c r="J40" s="20"/>
      <c r="K40" s="152"/>
      <c r="L40" s="152"/>
      <c r="M40" s="152"/>
      <c r="N40" s="152"/>
      <c r="O40" s="152"/>
      <c r="P40" s="152"/>
      <c r="Q40" s="152"/>
      <c r="R40" s="152"/>
      <c r="AMG40" s="11"/>
      <c r="AMH40" s="11"/>
      <c r="AMI40" s="11"/>
      <c r="AMJ40" s="11"/>
    </row>
    <row r="41" spans="1:1024" ht="15" customHeight="1">
      <c r="A41" s="26" t="s">
        <v>11</v>
      </c>
      <c r="B41" s="144" t="s">
        <v>53</v>
      </c>
      <c r="C41" s="144"/>
      <c r="D41" s="144"/>
      <c r="E41" s="144"/>
      <c r="F41" s="144"/>
      <c r="G41" s="144"/>
      <c r="H41" s="112">
        <v>0.121</v>
      </c>
      <c r="I41" s="113">
        <f>H41*H35</f>
        <v>301.86027299999995</v>
      </c>
      <c r="J41" s="20"/>
      <c r="K41" s="152"/>
      <c r="L41" s="152"/>
      <c r="M41" s="152"/>
      <c r="N41" s="152"/>
      <c r="O41" s="152"/>
      <c r="P41" s="152"/>
      <c r="Q41" s="152"/>
      <c r="R41" s="152"/>
      <c r="AMG41" s="11"/>
      <c r="AMH41" s="11"/>
      <c r="AMI41" s="11"/>
      <c r="AMJ41" s="11"/>
    </row>
    <row r="42" spans="1:1024" ht="15" customHeight="1">
      <c r="A42" s="36" t="s">
        <v>13</v>
      </c>
      <c r="B42" s="161" t="s">
        <v>54</v>
      </c>
      <c r="C42" s="161"/>
      <c r="D42" s="161"/>
      <c r="E42" s="161"/>
      <c r="F42" s="161"/>
      <c r="G42" s="161"/>
      <c r="H42" s="52"/>
      <c r="I42" s="53">
        <v>0</v>
      </c>
      <c r="J42" s="20"/>
      <c r="K42" s="152"/>
      <c r="L42" s="152"/>
      <c r="M42" s="152"/>
      <c r="N42" s="152"/>
      <c r="O42" s="152"/>
      <c r="P42" s="152"/>
      <c r="Q42" s="152"/>
      <c r="R42" s="152"/>
      <c r="AMG42" s="11"/>
      <c r="AMH42" s="11"/>
      <c r="AMI42" s="11"/>
      <c r="AMJ42" s="11"/>
    </row>
    <row r="43" spans="1:1024" ht="15" customHeight="1">
      <c r="A43" s="159" t="s">
        <v>55</v>
      </c>
      <c r="B43" s="159"/>
      <c r="C43" s="159"/>
      <c r="D43" s="159"/>
      <c r="E43" s="159"/>
      <c r="F43" s="159"/>
      <c r="G43" s="159"/>
      <c r="H43" s="162">
        <f>SUM(I40:I42)</f>
        <v>509.75302299999993</v>
      </c>
      <c r="I43" s="162"/>
      <c r="J43" s="20"/>
      <c r="AMG43" s="11"/>
      <c r="AMH43" s="11"/>
      <c r="AMI43" s="11"/>
      <c r="AMJ43" s="11"/>
    </row>
    <row r="44" spans="1:1024" ht="15" customHeight="1">
      <c r="A44" s="163"/>
      <c r="B44" s="163"/>
      <c r="C44" s="163"/>
      <c r="D44" s="163"/>
      <c r="E44" s="163"/>
      <c r="F44" s="163"/>
      <c r="G44" s="163"/>
      <c r="H44" s="163"/>
      <c r="I44" s="163"/>
      <c r="J44" s="20"/>
      <c r="AMG44" s="11"/>
      <c r="AMH44" s="11"/>
      <c r="AMI44" s="11"/>
      <c r="AMJ44" s="11"/>
    </row>
    <row r="45" spans="1:1024" ht="15" customHeight="1">
      <c r="A45" s="143" t="s">
        <v>56</v>
      </c>
      <c r="B45" s="143"/>
      <c r="C45" s="143"/>
      <c r="D45" s="143"/>
      <c r="E45" s="143"/>
      <c r="F45" s="143"/>
      <c r="G45" s="143"/>
      <c r="H45" s="143"/>
      <c r="I45" s="143"/>
      <c r="J45" s="20"/>
      <c r="AMG45" s="11"/>
      <c r="AMH45" s="11"/>
      <c r="AMI45" s="11"/>
      <c r="AMJ45" s="11"/>
    </row>
    <row r="46" spans="1:1024" ht="15" customHeight="1">
      <c r="A46" s="31" t="s">
        <v>57</v>
      </c>
      <c r="B46" s="143" t="s">
        <v>58</v>
      </c>
      <c r="C46" s="143"/>
      <c r="D46" s="143"/>
      <c r="E46" s="143"/>
      <c r="F46" s="143"/>
      <c r="G46" s="143"/>
      <c r="H46" s="31" t="s">
        <v>51</v>
      </c>
      <c r="I46" s="49" t="s">
        <v>33</v>
      </c>
      <c r="J46" s="20"/>
      <c r="AMG46" s="11"/>
      <c r="AMH46" s="11"/>
      <c r="AMI46" s="11"/>
      <c r="AMJ46" s="11"/>
    </row>
    <row r="47" spans="1:1024" ht="15" customHeight="1">
      <c r="A47" s="26" t="s">
        <v>9</v>
      </c>
      <c r="B47" s="161" t="s">
        <v>59</v>
      </c>
      <c r="C47" s="161"/>
      <c r="D47" s="161"/>
      <c r="E47" s="161"/>
      <c r="F47" s="161"/>
      <c r="G47" s="161"/>
      <c r="H47" s="83">
        <v>0.2</v>
      </c>
      <c r="I47" s="106">
        <f>(H35+H43)*H47</f>
        <v>600.89320459999988</v>
      </c>
      <c r="J47" s="20"/>
      <c r="K47" s="105">
        <f>H35*H47</f>
        <v>498.94259999999997</v>
      </c>
      <c r="AMG47" s="11"/>
      <c r="AMH47" s="11"/>
      <c r="AMI47" s="11"/>
      <c r="AMJ47" s="11"/>
    </row>
    <row r="48" spans="1:1024" ht="15" customHeight="1">
      <c r="A48" s="26" t="s">
        <v>11</v>
      </c>
      <c r="B48" s="161" t="s">
        <v>60</v>
      </c>
      <c r="C48" s="161"/>
      <c r="D48" s="161"/>
      <c r="E48" s="161"/>
      <c r="F48" s="161"/>
      <c r="G48" s="161"/>
      <c r="H48" s="83">
        <v>2.5000000000000001E-2</v>
      </c>
      <c r="I48" s="106">
        <f>(H35+H43)*H48</f>
        <v>75.111650574999985</v>
      </c>
      <c r="J48" s="20"/>
      <c r="AMG48" s="11"/>
      <c r="AMH48" s="11"/>
      <c r="AMI48" s="11"/>
      <c r="AMJ48" s="11"/>
    </row>
    <row r="49" spans="1:1024" s="116" customFormat="1" ht="15" customHeight="1">
      <c r="A49" s="99" t="s">
        <v>13</v>
      </c>
      <c r="B49" s="161" t="s">
        <v>61</v>
      </c>
      <c r="C49" s="161"/>
      <c r="D49" s="161"/>
      <c r="E49" s="161"/>
      <c r="F49" s="161"/>
      <c r="G49" s="161"/>
      <c r="H49" s="110">
        <v>2.4799999999999999E-2</v>
      </c>
      <c r="I49" s="106">
        <f>(H35+H43)*H49</f>
        <v>74.510757370399986</v>
      </c>
      <c r="J49" s="17"/>
      <c r="K49" s="111"/>
      <c r="L49" s="114"/>
      <c r="M49" s="114"/>
      <c r="N49" s="114"/>
      <c r="O49" s="114"/>
      <c r="P49" s="114"/>
      <c r="Q49" s="114"/>
      <c r="R49" s="114"/>
      <c r="S49" s="114"/>
      <c r="T49" s="114"/>
      <c r="U49" s="114"/>
      <c r="V49" s="114"/>
      <c r="W49" s="114"/>
      <c r="X49" s="114"/>
      <c r="Y49" s="114"/>
      <c r="Z49" s="114"/>
      <c r="AA49" s="114"/>
      <c r="AB49" s="114"/>
      <c r="AC49" s="114"/>
      <c r="AD49" s="114"/>
      <c r="AE49" s="114"/>
      <c r="AF49" s="114"/>
      <c r="AG49" s="114"/>
      <c r="AH49" s="114"/>
      <c r="AI49" s="114"/>
      <c r="AJ49" s="114"/>
      <c r="AK49" s="114"/>
      <c r="AL49" s="114"/>
      <c r="AM49" s="114"/>
      <c r="AN49" s="114"/>
      <c r="AO49" s="114"/>
      <c r="AP49" s="114"/>
      <c r="AQ49" s="114"/>
      <c r="AR49" s="115"/>
      <c r="AS49" s="115"/>
      <c r="AT49" s="115"/>
      <c r="AU49" s="115"/>
      <c r="AV49" s="115"/>
      <c r="AW49" s="115"/>
      <c r="AX49" s="115"/>
      <c r="AY49" s="115"/>
      <c r="AZ49" s="115"/>
      <c r="BA49" s="115"/>
      <c r="BB49" s="115"/>
      <c r="BC49" s="115"/>
      <c r="BD49" s="115"/>
      <c r="BE49" s="115"/>
      <c r="BF49" s="115"/>
      <c r="BG49" s="115"/>
      <c r="BH49" s="115"/>
      <c r="BI49" s="115"/>
      <c r="BJ49" s="115"/>
      <c r="BK49" s="115"/>
      <c r="BL49" s="115"/>
      <c r="BM49" s="115"/>
      <c r="BN49" s="115"/>
      <c r="BO49" s="115"/>
      <c r="BP49" s="115"/>
      <c r="BQ49" s="115"/>
      <c r="BR49" s="115"/>
      <c r="BS49" s="115"/>
      <c r="BT49" s="115"/>
      <c r="BU49" s="115"/>
      <c r="BV49" s="115"/>
      <c r="BW49" s="115"/>
      <c r="BX49" s="115"/>
      <c r="BY49" s="115"/>
      <c r="BZ49" s="115"/>
      <c r="CA49" s="115"/>
      <c r="CB49" s="115"/>
      <c r="CC49" s="115"/>
      <c r="CD49" s="115"/>
      <c r="CE49" s="115"/>
      <c r="CF49" s="115"/>
      <c r="CG49" s="115"/>
      <c r="CH49" s="115"/>
      <c r="CI49" s="115"/>
      <c r="CJ49" s="115"/>
      <c r="CK49" s="115"/>
      <c r="CL49" s="115"/>
      <c r="CM49" s="115"/>
      <c r="CN49" s="115"/>
      <c r="CO49" s="115"/>
      <c r="CP49" s="115"/>
      <c r="CQ49" s="115"/>
      <c r="CR49" s="115"/>
      <c r="CS49" s="115"/>
      <c r="CT49" s="115"/>
      <c r="CU49" s="115"/>
      <c r="CV49" s="115"/>
      <c r="CW49" s="115"/>
      <c r="CX49" s="115"/>
      <c r="CY49" s="115"/>
      <c r="CZ49" s="115"/>
      <c r="DA49" s="115"/>
      <c r="DB49" s="115"/>
      <c r="DC49" s="115"/>
      <c r="DD49" s="115"/>
      <c r="DE49" s="115"/>
      <c r="DF49" s="115"/>
      <c r="DG49" s="115"/>
      <c r="DH49" s="115"/>
      <c r="DI49" s="115"/>
      <c r="DJ49" s="115"/>
      <c r="DK49" s="115"/>
      <c r="DL49" s="115"/>
      <c r="DM49" s="115"/>
      <c r="DN49" s="115"/>
      <c r="DO49" s="115"/>
      <c r="DP49" s="115"/>
      <c r="DQ49" s="115"/>
      <c r="DR49" s="115"/>
      <c r="DS49" s="115"/>
      <c r="DT49" s="115"/>
      <c r="DU49" s="115"/>
      <c r="DV49" s="115"/>
      <c r="DW49" s="115"/>
      <c r="DX49" s="115"/>
      <c r="DY49" s="115"/>
      <c r="DZ49" s="115"/>
      <c r="EA49" s="115"/>
      <c r="EB49" s="115"/>
      <c r="EC49" s="115"/>
      <c r="ED49" s="115"/>
      <c r="EE49" s="115"/>
      <c r="EF49" s="115"/>
      <c r="EG49" s="115"/>
      <c r="EH49" s="115"/>
      <c r="EI49" s="115"/>
      <c r="EJ49" s="115"/>
      <c r="EK49" s="115"/>
      <c r="EL49" s="115"/>
      <c r="EM49" s="115"/>
      <c r="EN49" s="115"/>
      <c r="EO49" s="115"/>
      <c r="EP49" s="115"/>
      <c r="EQ49" s="115"/>
      <c r="ER49" s="115"/>
      <c r="ES49" s="115"/>
      <c r="ET49" s="115"/>
      <c r="EU49" s="115"/>
      <c r="EV49" s="115"/>
      <c r="EW49" s="115"/>
      <c r="EX49" s="115"/>
      <c r="EY49" s="115"/>
      <c r="EZ49" s="115"/>
      <c r="FA49" s="115"/>
      <c r="FB49" s="115"/>
      <c r="FC49" s="115"/>
      <c r="FD49" s="115"/>
      <c r="FE49" s="115"/>
      <c r="FF49" s="115"/>
      <c r="FG49" s="115"/>
      <c r="FH49" s="115"/>
      <c r="FI49" s="115"/>
      <c r="FJ49" s="115"/>
      <c r="FK49" s="115"/>
      <c r="FL49" s="115"/>
      <c r="FM49" s="115"/>
      <c r="FN49" s="115"/>
      <c r="FO49" s="115"/>
      <c r="FP49" s="115"/>
      <c r="FQ49" s="115"/>
      <c r="FR49" s="115"/>
      <c r="FS49" s="115"/>
      <c r="FT49" s="115"/>
      <c r="FU49" s="115"/>
      <c r="FV49" s="115"/>
      <c r="FW49" s="115"/>
      <c r="FX49" s="115"/>
      <c r="FY49" s="115"/>
      <c r="FZ49" s="115"/>
      <c r="GA49" s="115"/>
      <c r="GB49" s="115"/>
      <c r="GC49" s="115"/>
      <c r="GD49" s="115"/>
      <c r="GE49" s="115"/>
      <c r="GF49" s="115"/>
      <c r="GG49" s="115"/>
      <c r="GH49" s="115"/>
      <c r="GI49" s="115"/>
      <c r="GJ49" s="115"/>
      <c r="GK49" s="115"/>
      <c r="GL49" s="115"/>
      <c r="GM49" s="115"/>
      <c r="GN49" s="115"/>
      <c r="GO49" s="115"/>
      <c r="GP49" s="115"/>
      <c r="GQ49" s="115"/>
      <c r="GR49" s="115"/>
      <c r="GS49" s="115"/>
      <c r="GT49" s="115"/>
      <c r="GU49" s="115"/>
      <c r="GV49" s="115"/>
      <c r="GW49" s="115"/>
      <c r="GX49" s="115"/>
      <c r="GY49" s="115"/>
      <c r="GZ49" s="115"/>
      <c r="HA49" s="115"/>
      <c r="HB49" s="115"/>
      <c r="HC49" s="115"/>
      <c r="HD49" s="115"/>
      <c r="HE49" s="115"/>
      <c r="HF49" s="115"/>
      <c r="HG49" s="115"/>
      <c r="HH49" s="115"/>
      <c r="HI49" s="115"/>
      <c r="HJ49" s="115"/>
      <c r="HK49" s="115"/>
      <c r="HL49" s="115"/>
      <c r="HM49" s="115"/>
      <c r="HN49" s="115"/>
      <c r="HO49" s="115"/>
      <c r="HP49" s="115"/>
      <c r="HQ49" s="115"/>
      <c r="HR49" s="115"/>
      <c r="HS49" s="115"/>
      <c r="HT49" s="115"/>
      <c r="HU49" s="115"/>
      <c r="HV49" s="115"/>
      <c r="HW49" s="115"/>
      <c r="HX49" s="115"/>
      <c r="HY49" s="115"/>
      <c r="HZ49" s="115"/>
      <c r="IA49" s="115"/>
      <c r="IB49" s="115"/>
      <c r="IC49" s="115"/>
      <c r="ID49" s="115"/>
      <c r="IE49" s="115"/>
      <c r="IF49" s="115"/>
      <c r="IG49" s="115"/>
      <c r="IH49" s="115"/>
      <c r="II49" s="115"/>
      <c r="IJ49" s="115"/>
      <c r="IK49" s="115"/>
      <c r="IL49" s="115"/>
      <c r="IM49" s="115"/>
      <c r="IN49" s="115"/>
      <c r="IO49" s="115"/>
      <c r="IP49" s="115"/>
      <c r="IQ49" s="115"/>
      <c r="IR49" s="115"/>
      <c r="IS49" s="115"/>
      <c r="IT49" s="115"/>
      <c r="IU49" s="115"/>
      <c r="IV49" s="115"/>
      <c r="IW49" s="115"/>
      <c r="IX49" s="115"/>
      <c r="IY49" s="115"/>
      <c r="IZ49" s="115"/>
      <c r="JA49" s="115"/>
      <c r="JB49" s="115"/>
      <c r="JC49" s="115"/>
      <c r="JD49" s="115"/>
      <c r="JE49" s="115"/>
      <c r="JF49" s="115"/>
      <c r="JG49" s="115"/>
      <c r="JH49" s="115"/>
      <c r="JI49" s="115"/>
      <c r="JJ49" s="115"/>
      <c r="JK49" s="115"/>
      <c r="JL49" s="115"/>
      <c r="JM49" s="115"/>
      <c r="JN49" s="115"/>
      <c r="JO49" s="115"/>
      <c r="JP49" s="115"/>
      <c r="JQ49" s="115"/>
      <c r="JR49" s="115"/>
      <c r="JS49" s="115"/>
      <c r="JT49" s="115"/>
      <c r="JU49" s="115"/>
      <c r="JV49" s="115"/>
      <c r="JW49" s="115"/>
      <c r="JX49" s="115"/>
      <c r="JY49" s="115"/>
      <c r="JZ49" s="115"/>
      <c r="KA49" s="115"/>
      <c r="KB49" s="115"/>
      <c r="KC49" s="115"/>
      <c r="KD49" s="115"/>
      <c r="KE49" s="115"/>
      <c r="KF49" s="115"/>
      <c r="KG49" s="115"/>
      <c r="KH49" s="115"/>
      <c r="KI49" s="115"/>
      <c r="KJ49" s="115"/>
      <c r="KK49" s="115"/>
      <c r="KL49" s="115"/>
      <c r="KM49" s="115"/>
      <c r="KN49" s="115"/>
      <c r="KO49" s="115"/>
      <c r="KP49" s="115"/>
      <c r="KQ49" s="115"/>
      <c r="KR49" s="115"/>
      <c r="KS49" s="115"/>
      <c r="KT49" s="115"/>
      <c r="KU49" s="115"/>
      <c r="KV49" s="115"/>
      <c r="KW49" s="115"/>
      <c r="KX49" s="115"/>
      <c r="KY49" s="115"/>
      <c r="KZ49" s="115"/>
      <c r="LA49" s="115"/>
      <c r="LB49" s="115"/>
      <c r="LC49" s="115"/>
      <c r="LD49" s="115"/>
      <c r="LE49" s="115"/>
      <c r="LF49" s="115"/>
      <c r="LG49" s="115"/>
      <c r="LH49" s="115"/>
      <c r="LI49" s="115"/>
      <c r="LJ49" s="115"/>
      <c r="LK49" s="115"/>
      <c r="LL49" s="115"/>
      <c r="LM49" s="115"/>
      <c r="LN49" s="115"/>
      <c r="LO49" s="115"/>
      <c r="LP49" s="115"/>
      <c r="LQ49" s="115"/>
      <c r="LR49" s="115"/>
      <c r="LS49" s="115"/>
      <c r="LT49" s="115"/>
      <c r="LU49" s="115"/>
      <c r="LV49" s="115"/>
      <c r="LW49" s="115"/>
      <c r="LX49" s="115"/>
      <c r="LY49" s="115"/>
      <c r="LZ49" s="115"/>
      <c r="MA49" s="115"/>
      <c r="MB49" s="115"/>
      <c r="MC49" s="115"/>
      <c r="MD49" s="115"/>
      <c r="ME49" s="115"/>
      <c r="MF49" s="115"/>
      <c r="MG49" s="115"/>
      <c r="MH49" s="115"/>
      <c r="MI49" s="115"/>
      <c r="MJ49" s="115"/>
      <c r="MK49" s="115"/>
      <c r="ML49" s="115"/>
      <c r="MM49" s="115"/>
      <c r="MN49" s="115"/>
      <c r="MO49" s="115"/>
      <c r="MP49" s="115"/>
      <c r="MQ49" s="115"/>
      <c r="MR49" s="115"/>
      <c r="MS49" s="115"/>
      <c r="MT49" s="115"/>
      <c r="MU49" s="115"/>
      <c r="MV49" s="115"/>
      <c r="MW49" s="115"/>
      <c r="MX49" s="115"/>
      <c r="MY49" s="115"/>
      <c r="MZ49" s="115"/>
      <c r="NA49" s="115"/>
      <c r="NB49" s="115"/>
      <c r="NC49" s="115"/>
      <c r="ND49" s="115"/>
      <c r="NE49" s="115"/>
      <c r="NF49" s="115"/>
      <c r="NG49" s="115"/>
      <c r="NH49" s="115"/>
      <c r="NI49" s="115"/>
      <c r="NJ49" s="115"/>
      <c r="NK49" s="115"/>
      <c r="NL49" s="115"/>
      <c r="NM49" s="115"/>
      <c r="NN49" s="115"/>
      <c r="NO49" s="115"/>
      <c r="NP49" s="115"/>
      <c r="NQ49" s="115"/>
      <c r="NR49" s="115"/>
      <c r="NS49" s="115"/>
      <c r="NT49" s="115"/>
      <c r="NU49" s="115"/>
      <c r="NV49" s="115"/>
      <c r="NW49" s="115"/>
      <c r="NX49" s="115"/>
      <c r="NY49" s="115"/>
      <c r="NZ49" s="115"/>
      <c r="OA49" s="115"/>
      <c r="OB49" s="115"/>
      <c r="OC49" s="115"/>
      <c r="OD49" s="115"/>
      <c r="OE49" s="115"/>
      <c r="OF49" s="115"/>
      <c r="OG49" s="115"/>
      <c r="OH49" s="115"/>
      <c r="OI49" s="115"/>
      <c r="OJ49" s="115"/>
      <c r="OK49" s="115"/>
      <c r="OL49" s="115"/>
      <c r="OM49" s="115"/>
      <c r="ON49" s="115"/>
      <c r="OO49" s="115"/>
      <c r="OP49" s="115"/>
      <c r="OQ49" s="115"/>
      <c r="OR49" s="115"/>
      <c r="OS49" s="115"/>
      <c r="OT49" s="115"/>
      <c r="OU49" s="115"/>
      <c r="OV49" s="115"/>
      <c r="OW49" s="115"/>
      <c r="OX49" s="115"/>
      <c r="OY49" s="115"/>
      <c r="OZ49" s="115"/>
      <c r="PA49" s="115"/>
      <c r="PB49" s="115"/>
      <c r="PC49" s="115"/>
      <c r="PD49" s="115"/>
      <c r="PE49" s="115"/>
      <c r="PF49" s="115"/>
      <c r="PG49" s="115"/>
      <c r="PH49" s="115"/>
      <c r="PI49" s="115"/>
      <c r="PJ49" s="115"/>
      <c r="PK49" s="115"/>
      <c r="PL49" s="115"/>
      <c r="PM49" s="115"/>
      <c r="PN49" s="115"/>
      <c r="PO49" s="115"/>
      <c r="PP49" s="115"/>
      <c r="PQ49" s="115"/>
      <c r="PR49" s="115"/>
      <c r="PS49" s="115"/>
      <c r="PT49" s="115"/>
      <c r="PU49" s="115"/>
      <c r="PV49" s="115"/>
      <c r="PW49" s="115"/>
      <c r="PX49" s="115"/>
      <c r="PY49" s="115"/>
      <c r="PZ49" s="115"/>
      <c r="QA49" s="115"/>
      <c r="QB49" s="115"/>
      <c r="QC49" s="115"/>
      <c r="QD49" s="115"/>
      <c r="QE49" s="115"/>
      <c r="QF49" s="115"/>
      <c r="QG49" s="115"/>
      <c r="QH49" s="115"/>
      <c r="QI49" s="115"/>
      <c r="QJ49" s="115"/>
      <c r="QK49" s="115"/>
      <c r="QL49" s="115"/>
      <c r="QM49" s="115"/>
      <c r="QN49" s="115"/>
      <c r="QO49" s="115"/>
      <c r="QP49" s="115"/>
      <c r="QQ49" s="115"/>
      <c r="QR49" s="115"/>
      <c r="QS49" s="115"/>
      <c r="QT49" s="115"/>
      <c r="QU49" s="115"/>
      <c r="QV49" s="115"/>
      <c r="QW49" s="115"/>
      <c r="QX49" s="115"/>
      <c r="QY49" s="115"/>
      <c r="QZ49" s="115"/>
      <c r="RA49" s="115"/>
      <c r="RB49" s="115"/>
      <c r="RC49" s="115"/>
      <c r="RD49" s="115"/>
      <c r="RE49" s="115"/>
      <c r="RF49" s="115"/>
      <c r="RG49" s="115"/>
      <c r="RH49" s="115"/>
      <c r="RI49" s="115"/>
      <c r="RJ49" s="115"/>
      <c r="RK49" s="115"/>
      <c r="RL49" s="115"/>
      <c r="RM49" s="115"/>
      <c r="RN49" s="115"/>
      <c r="RO49" s="115"/>
      <c r="RP49" s="115"/>
      <c r="RQ49" s="115"/>
      <c r="RR49" s="115"/>
      <c r="RS49" s="115"/>
      <c r="RT49" s="115"/>
      <c r="RU49" s="115"/>
      <c r="RV49" s="115"/>
      <c r="RW49" s="115"/>
      <c r="RX49" s="115"/>
      <c r="RY49" s="115"/>
      <c r="RZ49" s="115"/>
      <c r="SA49" s="115"/>
      <c r="SB49" s="115"/>
      <c r="SC49" s="115"/>
      <c r="SD49" s="115"/>
      <c r="SE49" s="115"/>
      <c r="SF49" s="115"/>
      <c r="SG49" s="115"/>
      <c r="SH49" s="115"/>
      <c r="SI49" s="115"/>
      <c r="SJ49" s="115"/>
      <c r="SK49" s="115"/>
      <c r="SL49" s="115"/>
      <c r="SM49" s="115"/>
      <c r="SN49" s="115"/>
      <c r="SO49" s="115"/>
      <c r="SP49" s="115"/>
      <c r="SQ49" s="115"/>
      <c r="SR49" s="115"/>
      <c r="SS49" s="115"/>
      <c r="ST49" s="115"/>
      <c r="SU49" s="115"/>
      <c r="SV49" s="115"/>
      <c r="SW49" s="115"/>
      <c r="SX49" s="115"/>
      <c r="SY49" s="115"/>
      <c r="SZ49" s="115"/>
      <c r="TA49" s="115"/>
      <c r="TB49" s="115"/>
      <c r="TC49" s="115"/>
      <c r="TD49" s="115"/>
      <c r="TE49" s="115"/>
      <c r="TF49" s="115"/>
      <c r="TG49" s="115"/>
      <c r="TH49" s="115"/>
      <c r="TI49" s="115"/>
      <c r="TJ49" s="115"/>
      <c r="TK49" s="115"/>
      <c r="TL49" s="115"/>
      <c r="TM49" s="115"/>
      <c r="TN49" s="115"/>
      <c r="TO49" s="115"/>
      <c r="TP49" s="115"/>
      <c r="TQ49" s="115"/>
      <c r="TR49" s="115"/>
      <c r="TS49" s="115"/>
      <c r="TT49" s="115"/>
      <c r="TU49" s="115"/>
      <c r="TV49" s="115"/>
      <c r="TW49" s="115"/>
      <c r="TX49" s="115"/>
      <c r="TY49" s="115"/>
      <c r="TZ49" s="115"/>
      <c r="UA49" s="115"/>
      <c r="UB49" s="115"/>
      <c r="UC49" s="115"/>
      <c r="UD49" s="115"/>
      <c r="UE49" s="115"/>
      <c r="UF49" s="115"/>
      <c r="UG49" s="115"/>
      <c r="UH49" s="115"/>
      <c r="UI49" s="115"/>
      <c r="UJ49" s="115"/>
      <c r="UK49" s="115"/>
      <c r="UL49" s="115"/>
      <c r="UM49" s="115"/>
      <c r="UN49" s="115"/>
      <c r="UO49" s="115"/>
      <c r="UP49" s="115"/>
      <c r="UQ49" s="115"/>
      <c r="UR49" s="115"/>
      <c r="US49" s="115"/>
      <c r="UT49" s="115"/>
      <c r="UU49" s="115"/>
      <c r="UV49" s="115"/>
      <c r="UW49" s="115"/>
      <c r="UX49" s="115"/>
      <c r="UY49" s="115"/>
      <c r="UZ49" s="115"/>
      <c r="VA49" s="115"/>
      <c r="VB49" s="115"/>
      <c r="VC49" s="115"/>
      <c r="VD49" s="115"/>
      <c r="VE49" s="115"/>
      <c r="VF49" s="115"/>
      <c r="VG49" s="115"/>
      <c r="VH49" s="115"/>
      <c r="VI49" s="115"/>
      <c r="VJ49" s="115"/>
      <c r="VK49" s="115"/>
      <c r="VL49" s="115"/>
      <c r="VM49" s="115"/>
      <c r="VN49" s="115"/>
      <c r="VO49" s="115"/>
      <c r="VP49" s="115"/>
      <c r="VQ49" s="115"/>
      <c r="VR49" s="115"/>
      <c r="VS49" s="115"/>
      <c r="VT49" s="115"/>
      <c r="VU49" s="115"/>
      <c r="VV49" s="115"/>
      <c r="VW49" s="115"/>
      <c r="VX49" s="115"/>
      <c r="VY49" s="115"/>
      <c r="VZ49" s="115"/>
      <c r="WA49" s="115"/>
      <c r="WB49" s="115"/>
      <c r="WC49" s="115"/>
      <c r="WD49" s="115"/>
      <c r="WE49" s="115"/>
      <c r="WF49" s="115"/>
      <c r="WG49" s="115"/>
      <c r="WH49" s="115"/>
      <c r="WI49" s="115"/>
      <c r="WJ49" s="115"/>
      <c r="WK49" s="115"/>
      <c r="WL49" s="115"/>
      <c r="WM49" s="115"/>
      <c r="WN49" s="115"/>
      <c r="WO49" s="115"/>
      <c r="WP49" s="115"/>
      <c r="WQ49" s="115"/>
      <c r="WR49" s="115"/>
      <c r="WS49" s="115"/>
      <c r="WT49" s="115"/>
      <c r="WU49" s="115"/>
      <c r="WV49" s="115"/>
      <c r="WW49" s="115"/>
      <c r="WX49" s="115"/>
      <c r="WY49" s="115"/>
      <c r="WZ49" s="115"/>
      <c r="XA49" s="115"/>
      <c r="XB49" s="115"/>
      <c r="XC49" s="115"/>
      <c r="XD49" s="115"/>
      <c r="XE49" s="115"/>
      <c r="XF49" s="115"/>
      <c r="XG49" s="115"/>
      <c r="XH49" s="115"/>
      <c r="XI49" s="115"/>
      <c r="XJ49" s="115"/>
      <c r="XK49" s="115"/>
      <c r="XL49" s="115"/>
      <c r="XM49" s="115"/>
      <c r="XN49" s="115"/>
      <c r="XO49" s="115"/>
      <c r="XP49" s="115"/>
      <c r="XQ49" s="115"/>
      <c r="XR49" s="115"/>
      <c r="XS49" s="115"/>
      <c r="XT49" s="115"/>
      <c r="XU49" s="115"/>
      <c r="XV49" s="115"/>
      <c r="XW49" s="115"/>
      <c r="XX49" s="115"/>
      <c r="XY49" s="115"/>
      <c r="XZ49" s="115"/>
      <c r="YA49" s="115"/>
      <c r="YB49" s="115"/>
      <c r="YC49" s="115"/>
      <c r="YD49" s="115"/>
      <c r="YE49" s="115"/>
      <c r="YF49" s="115"/>
      <c r="YG49" s="115"/>
      <c r="YH49" s="115"/>
      <c r="YI49" s="115"/>
      <c r="YJ49" s="115"/>
      <c r="YK49" s="115"/>
      <c r="YL49" s="115"/>
      <c r="YM49" s="115"/>
      <c r="YN49" s="115"/>
      <c r="YO49" s="115"/>
      <c r="YP49" s="115"/>
      <c r="YQ49" s="115"/>
      <c r="YR49" s="115"/>
      <c r="YS49" s="115"/>
      <c r="YT49" s="115"/>
      <c r="YU49" s="115"/>
      <c r="YV49" s="115"/>
      <c r="YW49" s="115"/>
      <c r="YX49" s="115"/>
      <c r="YY49" s="115"/>
      <c r="YZ49" s="115"/>
      <c r="ZA49" s="115"/>
      <c r="ZB49" s="115"/>
      <c r="ZC49" s="115"/>
      <c r="ZD49" s="115"/>
      <c r="ZE49" s="115"/>
      <c r="ZF49" s="115"/>
      <c r="ZG49" s="115"/>
      <c r="ZH49" s="115"/>
      <c r="ZI49" s="115"/>
      <c r="ZJ49" s="115"/>
      <c r="ZK49" s="115"/>
      <c r="ZL49" s="115"/>
      <c r="ZM49" s="115"/>
      <c r="ZN49" s="115"/>
      <c r="ZO49" s="115"/>
      <c r="ZP49" s="115"/>
      <c r="ZQ49" s="115"/>
      <c r="ZR49" s="115"/>
      <c r="ZS49" s="115"/>
      <c r="ZT49" s="115"/>
      <c r="ZU49" s="115"/>
      <c r="ZV49" s="115"/>
      <c r="ZW49" s="115"/>
      <c r="ZX49" s="115"/>
      <c r="ZY49" s="115"/>
      <c r="ZZ49" s="115"/>
      <c r="AAA49" s="115"/>
      <c r="AAB49" s="115"/>
      <c r="AAC49" s="115"/>
      <c r="AAD49" s="115"/>
      <c r="AAE49" s="115"/>
      <c r="AAF49" s="115"/>
      <c r="AAG49" s="115"/>
      <c r="AAH49" s="115"/>
      <c r="AAI49" s="115"/>
      <c r="AAJ49" s="115"/>
      <c r="AAK49" s="115"/>
      <c r="AAL49" s="115"/>
      <c r="AAM49" s="115"/>
      <c r="AAN49" s="115"/>
      <c r="AAO49" s="115"/>
      <c r="AAP49" s="115"/>
      <c r="AAQ49" s="115"/>
      <c r="AAR49" s="115"/>
      <c r="AAS49" s="115"/>
      <c r="AAT49" s="115"/>
      <c r="AAU49" s="115"/>
      <c r="AAV49" s="115"/>
      <c r="AAW49" s="115"/>
      <c r="AAX49" s="115"/>
      <c r="AAY49" s="115"/>
      <c r="AAZ49" s="115"/>
      <c r="ABA49" s="115"/>
      <c r="ABB49" s="115"/>
      <c r="ABC49" s="115"/>
      <c r="ABD49" s="115"/>
      <c r="ABE49" s="115"/>
      <c r="ABF49" s="115"/>
      <c r="ABG49" s="115"/>
      <c r="ABH49" s="115"/>
      <c r="ABI49" s="115"/>
      <c r="ABJ49" s="115"/>
      <c r="ABK49" s="115"/>
      <c r="ABL49" s="115"/>
      <c r="ABM49" s="115"/>
      <c r="ABN49" s="115"/>
      <c r="ABO49" s="115"/>
      <c r="ABP49" s="115"/>
      <c r="ABQ49" s="115"/>
      <c r="ABR49" s="115"/>
      <c r="ABS49" s="115"/>
      <c r="ABT49" s="115"/>
      <c r="ABU49" s="115"/>
      <c r="ABV49" s="115"/>
      <c r="ABW49" s="115"/>
      <c r="ABX49" s="115"/>
      <c r="ABY49" s="115"/>
      <c r="ABZ49" s="115"/>
      <c r="ACA49" s="115"/>
      <c r="ACB49" s="115"/>
      <c r="ACC49" s="115"/>
      <c r="ACD49" s="115"/>
      <c r="ACE49" s="115"/>
      <c r="ACF49" s="115"/>
      <c r="ACG49" s="115"/>
      <c r="ACH49" s="115"/>
      <c r="ACI49" s="115"/>
      <c r="ACJ49" s="115"/>
      <c r="ACK49" s="115"/>
      <c r="ACL49" s="115"/>
      <c r="ACM49" s="115"/>
      <c r="ACN49" s="115"/>
      <c r="ACO49" s="115"/>
      <c r="ACP49" s="115"/>
      <c r="ACQ49" s="115"/>
      <c r="ACR49" s="115"/>
      <c r="ACS49" s="115"/>
      <c r="ACT49" s="115"/>
      <c r="ACU49" s="115"/>
      <c r="ACV49" s="115"/>
      <c r="ACW49" s="115"/>
      <c r="ACX49" s="115"/>
      <c r="ACY49" s="115"/>
      <c r="ACZ49" s="115"/>
      <c r="ADA49" s="115"/>
      <c r="ADB49" s="115"/>
      <c r="ADC49" s="115"/>
      <c r="ADD49" s="115"/>
      <c r="ADE49" s="115"/>
      <c r="ADF49" s="115"/>
      <c r="ADG49" s="115"/>
      <c r="ADH49" s="115"/>
      <c r="ADI49" s="115"/>
      <c r="ADJ49" s="115"/>
      <c r="ADK49" s="115"/>
      <c r="ADL49" s="115"/>
      <c r="ADM49" s="115"/>
      <c r="ADN49" s="115"/>
      <c r="ADO49" s="115"/>
      <c r="ADP49" s="115"/>
      <c r="ADQ49" s="115"/>
      <c r="ADR49" s="115"/>
      <c r="ADS49" s="115"/>
      <c r="ADT49" s="115"/>
      <c r="ADU49" s="115"/>
      <c r="ADV49" s="115"/>
      <c r="ADW49" s="115"/>
      <c r="ADX49" s="115"/>
      <c r="ADY49" s="115"/>
      <c r="ADZ49" s="115"/>
      <c r="AEA49" s="115"/>
      <c r="AEB49" s="115"/>
      <c r="AEC49" s="115"/>
      <c r="AED49" s="115"/>
      <c r="AEE49" s="115"/>
      <c r="AEF49" s="115"/>
      <c r="AEG49" s="115"/>
      <c r="AEH49" s="115"/>
      <c r="AEI49" s="115"/>
      <c r="AEJ49" s="115"/>
      <c r="AEK49" s="115"/>
      <c r="AEL49" s="115"/>
      <c r="AEM49" s="115"/>
      <c r="AEN49" s="115"/>
      <c r="AEO49" s="115"/>
      <c r="AEP49" s="115"/>
      <c r="AEQ49" s="115"/>
      <c r="AER49" s="115"/>
      <c r="AES49" s="115"/>
      <c r="AET49" s="115"/>
      <c r="AEU49" s="115"/>
      <c r="AEV49" s="115"/>
      <c r="AEW49" s="115"/>
      <c r="AEX49" s="115"/>
      <c r="AEY49" s="115"/>
      <c r="AEZ49" s="115"/>
      <c r="AFA49" s="115"/>
      <c r="AFB49" s="115"/>
      <c r="AFC49" s="115"/>
      <c r="AFD49" s="115"/>
      <c r="AFE49" s="115"/>
      <c r="AFF49" s="115"/>
      <c r="AFG49" s="115"/>
      <c r="AFH49" s="115"/>
      <c r="AFI49" s="115"/>
      <c r="AFJ49" s="115"/>
      <c r="AFK49" s="115"/>
      <c r="AFL49" s="115"/>
      <c r="AFM49" s="115"/>
      <c r="AFN49" s="115"/>
      <c r="AFO49" s="115"/>
      <c r="AFP49" s="115"/>
      <c r="AFQ49" s="115"/>
      <c r="AFR49" s="115"/>
      <c r="AFS49" s="115"/>
      <c r="AFT49" s="115"/>
      <c r="AFU49" s="115"/>
      <c r="AFV49" s="115"/>
      <c r="AFW49" s="115"/>
      <c r="AFX49" s="115"/>
      <c r="AFY49" s="115"/>
      <c r="AFZ49" s="115"/>
      <c r="AGA49" s="115"/>
      <c r="AGB49" s="115"/>
      <c r="AGC49" s="115"/>
      <c r="AGD49" s="115"/>
      <c r="AGE49" s="115"/>
      <c r="AGF49" s="115"/>
      <c r="AGG49" s="115"/>
      <c r="AGH49" s="115"/>
      <c r="AGI49" s="115"/>
      <c r="AGJ49" s="115"/>
      <c r="AGK49" s="115"/>
      <c r="AGL49" s="115"/>
      <c r="AGM49" s="115"/>
      <c r="AGN49" s="115"/>
      <c r="AGO49" s="115"/>
      <c r="AGP49" s="115"/>
      <c r="AGQ49" s="115"/>
      <c r="AGR49" s="115"/>
      <c r="AGS49" s="115"/>
      <c r="AGT49" s="115"/>
      <c r="AGU49" s="115"/>
      <c r="AGV49" s="115"/>
      <c r="AGW49" s="115"/>
      <c r="AGX49" s="115"/>
      <c r="AGY49" s="115"/>
      <c r="AGZ49" s="115"/>
      <c r="AHA49" s="115"/>
      <c r="AHB49" s="115"/>
      <c r="AHC49" s="115"/>
      <c r="AHD49" s="115"/>
      <c r="AHE49" s="115"/>
      <c r="AHF49" s="115"/>
      <c r="AHG49" s="115"/>
      <c r="AHH49" s="115"/>
      <c r="AHI49" s="115"/>
      <c r="AHJ49" s="115"/>
      <c r="AHK49" s="115"/>
      <c r="AHL49" s="115"/>
      <c r="AHM49" s="115"/>
      <c r="AHN49" s="115"/>
      <c r="AHO49" s="115"/>
      <c r="AHP49" s="115"/>
      <c r="AHQ49" s="115"/>
      <c r="AHR49" s="115"/>
      <c r="AHS49" s="115"/>
      <c r="AHT49" s="115"/>
      <c r="AHU49" s="115"/>
      <c r="AHV49" s="115"/>
      <c r="AHW49" s="115"/>
      <c r="AHX49" s="115"/>
      <c r="AHY49" s="115"/>
      <c r="AHZ49" s="115"/>
      <c r="AIA49" s="115"/>
      <c r="AIB49" s="115"/>
      <c r="AIC49" s="115"/>
      <c r="AID49" s="115"/>
      <c r="AIE49" s="115"/>
      <c r="AIF49" s="115"/>
      <c r="AIG49" s="115"/>
      <c r="AIH49" s="115"/>
      <c r="AII49" s="115"/>
      <c r="AIJ49" s="115"/>
      <c r="AIK49" s="115"/>
      <c r="AIL49" s="115"/>
      <c r="AIM49" s="115"/>
      <c r="AIN49" s="115"/>
      <c r="AIO49" s="115"/>
      <c r="AIP49" s="115"/>
      <c r="AIQ49" s="115"/>
      <c r="AIR49" s="115"/>
      <c r="AIS49" s="115"/>
      <c r="AIT49" s="115"/>
      <c r="AIU49" s="115"/>
      <c r="AIV49" s="115"/>
      <c r="AIW49" s="115"/>
      <c r="AIX49" s="115"/>
      <c r="AIY49" s="115"/>
      <c r="AIZ49" s="115"/>
      <c r="AJA49" s="115"/>
      <c r="AJB49" s="115"/>
      <c r="AJC49" s="115"/>
      <c r="AJD49" s="115"/>
      <c r="AJE49" s="115"/>
      <c r="AJF49" s="115"/>
      <c r="AJG49" s="115"/>
      <c r="AJH49" s="115"/>
      <c r="AJI49" s="115"/>
      <c r="AJJ49" s="115"/>
      <c r="AJK49" s="115"/>
      <c r="AJL49" s="115"/>
      <c r="AJM49" s="115"/>
      <c r="AJN49" s="115"/>
      <c r="AJO49" s="115"/>
      <c r="AJP49" s="115"/>
      <c r="AJQ49" s="115"/>
      <c r="AJR49" s="115"/>
      <c r="AJS49" s="115"/>
      <c r="AJT49" s="115"/>
      <c r="AJU49" s="115"/>
      <c r="AJV49" s="115"/>
      <c r="AJW49" s="115"/>
      <c r="AJX49" s="115"/>
      <c r="AJY49" s="115"/>
      <c r="AJZ49" s="115"/>
      <c r="AKA49" s="115"/>
      <c r="AKB49" s="115"/>
      <c r="AKC49" s="115"/>
      <c r="AKD49" s="115"/>
      <c r="AKE49" s="115"/>
      <c r="AKF49" s="115"/>
      <c r="AKG49" s="115"/>
      <c r="AKH49" s="115"/>
      <c r="AKI49" s="115"/>
      <c r="AKJ49" s="115"/>
      <c r="AKK49" s="115"/>
      <c r="AKL49" s="115"/>
      <c r="AKM49" s="115"/>
      <c r="AKN49" s="115"/>
      <c r="AKO49" s="115"/>
      <c r="AKP49" s="115"/>
      <c r="AKQ49" s="115"/>
      <c r="AKR49" s="115"/>
      <c r="AKS49" s="115"/>
      <c r="AKT49" s="115"/>
      <c r="AKU49" s="115"/>
      <c r="AKV49" s="115"/>
      <c r="AKW49" s="115"/>
      <c r="AKX49" s="115"/>
      <c r="AKY49" s="115"/>
      <c r="AKZ49" s="115"/>
      <c r="ALA49" s="115"/>
      <c r="ALB49" s="115"/>
      <c r="ALC49" s="115"/>
      <c r="ALD49" s="115"/>
      <c r="ALE49" s="115"/>
      <c r="ALF49" s="115"/>
      <c r="ALG49" s="115"/>
      <c r="ALH49" s="115"/>
      <c r="ALI49" s="115"/>
      <c r="ALJ49" s="115"/>
      <c r="ALK49" s="115"/>
      <c r="ALL49" s="115"/>
      <c r="ALM49" s="115"/>
      <c r="ALN49" s="115"/>
      <c r="ALO49" s="115"/>
      <c r="ALP49" s="115"/>
      <c r="ALQ49" s="115"/>
      <c r="ALR49" s="115"/>
      <c r="ALS49" s="115"/>
      <c r="ALT49" s="115"/>
      <c r="ALU49" s="115"/>
      <c r="ALV49" s="115"/>
      <c r="ALW49" s="115"/>
      <c r="ALX49" s="115"/>
      <c r="ALY49" s="115"/>
      <c r="ALZ49" s="115"/>
      <c r="AMA49" s="115"/>
      <c r="AMB49" s="115"/>
      <c r="AMC49" s="115"/>
      <c r="AMD49" s="115"/>
      <c r="AME49" s="115"/>
      <c r="AMF49" s="115"/>
      <c r="AMG49" s="114"/>
      <c r="AMH49" s="114"/>
      <c r="AMI49" s="114"/>
      <c r="AMJ49" s="114"/>
    </row>
    <row r="50" spans="1:1024" ht="15" customHeight="1">
      <c r="A50" s="57" t="s">
        <v>15</v>
      </c>
      <c r="B50" s="161" t="s">
        <v>62</v>
      </c>
      <c r="C50" s="161"/>
      <c r="D50" s="161"/>
      <c r="E50" s="161"/>
      <c r="F50" s="161"/>
      <c r="G50" s="161"/>
      <c r="H50" s="83">
        <v>1.4999999999999999E-2</v>
      </c>
      <c r="I50" s="106">
        <f>(H35+H43)*H50</f>
        <v>45.066990344999994</v>
      </c>
      <c r="J50" s="20"/>
      <c r="AMG50" s="11"/>
      <c r="AMH50" s="11"/>
      <c r="AMI50" s="11"/>
      <c r="AMJ50" s="11"/>
    </row>
    <row r="51" spans="1:1024" ht="15" customHeight="1">
      <c r="A51" s="26" t="s">
        <v>38</v>
      </c>
      <c r="B51" s="161" t="s">
        <v>63</v>
      </c>
      <c r="C51" s="161"/>
      <c r="D51" s="161"/>
      <c r="E51" s="161"/>
      <c r="F51" s="161"/>
      <c r="G51" s="161"/>
      <c r="H51" s="109">
        <v>0.01</v>
      </c>
      <c r="I51" s="106">
        <f>(H35+H43)*H51</f>
        <v>30.044660229999995</v>
      </c>
      <c r="J51" s="20"/>
      <c r="AMG51" s="11"/>
      <c r="AMH51" s="11"/>
      <c r="AMI51" s="11"/>
      <c r="AMJ51" s="11"/>
    </row>
    <row r="52" spans="1:1024" ht="15" customHeight="1">
      <c r="A52" s="26" t="s">
        <v>40</v>
      </c>
      <c r="B52" s="161" t="s">
        <v>64</v>
      </c>
      <c r="C52" s="161"/>
      <c r="D52" s="161"/>
      <c r="E52" s="161"/>
      <c r="F52" s="161"/>
      <c r="G52" s="161"/>
      <c r="H52" s="83">
        <v>6.0000000000000001E-3</v>
      </c>
      <c r="I52" s="106">
        <f>(H35+H43)*H52</f>
        <v>18.026796137999998</v>
      </c>
      <c r="J52" s="20"/>
      <c r="AMG52" s="11"/>
      <c r="AMH52" s="11"/>
      <c r="AMI52" s="11"/>
      <c r="AMJ52" s="11"/>
    </row>
    <row r="53" spans="1:1024" ht="15" customHeight="1">
      <c r="A53" s="26" t="s">
        <v>42</v>
      </c>
      <c r="B53" s="161" t="s">
        <v>65</v>
      </c>
      <c r="C53" s="161"/>
      <c r="D53" s="161"/>
      <c r="E53" s="161"/>
      <c r="F53" s="161"/>
      <c r="G53" s="161"/>
      <c r="H53" s="83">
        <v>2E-3</v>
      </c>
      <c r="I53" s="106">
        <f>(H35+H43)*H53</f>
        <v>6.0089320459999991</v>
      </c>
      <c r="J53" s="20"/>
      <c r="AMG53" s="11"/>
      <c r="AMH53" s="11"/>
      <c r="AMI53" s="11"/>
      <c r="AMJ53" s="11"/>
    </row>
    <row r="54" spans="1:1024" ht="15" customHeight="1">
      <c r="A54" s="26" t="s">
        <v>44</v>
      </c>
      <c r="B54" s="161" t="s">
        <v>66</v>
      </c>
      <c r="C54" s="161"/>
      <c r="D54" s="161"/>
      <c r="E54" s="161"/>
      <c r="F54" s="161"/>
      <c r="G54" s="161"/>
      <c r="H54" s="109">
        <v>0.08</v>
      </c>
      <c r="I54" s="106">
        <f>(H35+H43)*H54</f>
        <v>240.35728183999996</v>
      </c>
      <c r="J54" s="20"/>
      <c r="AMG54" s="11"/>
      <c r="AMH54" s="11"/>
      <c r="AMI54" s="11"/>
      <c r="AMJ54" s="11"/>
    </row>
    <row r="55" spans="1:1024" ht="15" customHeight="1">
      <c r="A55" s="159" t="s">
        <v>67</v>
      </c>
      <c r="B55" s="159"/>
      <c r="C55" s="159"/>
      <c r="D55" s="159"/>
      <c r="E55" s="159"/>
      <c r="F55" s="159"/>
      <c r="G55" s="159"/>
      <c r="H55" s="60">
        <f>SUM(H47:H54)</f>
        <v>0.36280000000000001</v>
      </c>
      <c r="I55" s="54">
        <f>I47+I48+I49+I50+I51+I52+I53+I54</f>
        <v>1090.0202731443999</v>
      </c>
      <c r="J55" s="20"/>
      <c r="AMG55" s="11"/>
      <c r="AMH55" s="11"/>
      <c r="AMI55" s="11"/>
      <c r="AMJ55" s="11"/>
    </row>
    <row r="56" spans="1:1024" ht="15" customHeight="1">
      <c r="A56" s="163"/>
      <c r="B56" s="163"/>
      <c r="C56" s="163"/>
      <c r="D56" s="163"/>
      <c r="E56" s="163"/>
      <c r="F56" s="163"/>
      <c r="G56" s="163"/>
      <c r="H56" s="163"/>
      <c r="I56" s="163"/>
      <c r="J56" s="20"/>
      <c r="AMG56" s="11"/>
      <c r="AMH56" s="11"/>
      <c r="AMI56" s="11"/>
      <c r="AMJ56" s="11"/>
    </row>
    <row r="57" spans="1:1024" ht="15" customHeight="1">
      <c r="A57" s="159" t="s">
        <v>68</v>
      </c>
      <c r="B57" s="159"/>
      <c r="C57" s="159"/>
      <c r="D57" s="159"/>
      <c r="E57" s="159"/>
      <c r="F57" s="159"/>
      <c r="G57" s="159"/>
      <c r="H57" s="159"/>
      <c r="I57" s="159"/>
      <c r="J57" s="20"/>
      <c r="AMG57" s="11"/>
      <c r="AMH57" s="11"/>
      <c r="AMI57" s="11"/>
      <c r="AMJ57" s="11"/>
    </row>
    <row r="58" spans="1:1024" ht="15" customHeight="1">
      <c r="A58" s="31" t="s">
        <v>69</v>
      </c>
      <c r="B58" s="143" t="s">
        <v>70</v>
      </c>
      <c r="C58" s="143"/>
      <c r="D58" s="143"/>
      <c r="E58" s="143"/>
      <c r="F58" s="143"/>
      <c r="G58" s="143"/>
      <c r="H58" s="159" t="s">
        <v>33</v>
      </c>
      <c r="I58" s="159"/>
      <c r="J58" s="61"/>
      <c r="AMG58" s="11"/>
      <c r="AMH58" s="11"/>
      <c r="AMI58" s="11"/>
      <c r="AMJ58" s="11"/>
    </row>
    <row r="59" spans="1:1024" ht="15" customHeight="1">
      <c r="A59" s="164" t="s">
        <v>9</v>
      </c>
      <c r="B59" s="164" t="s">
        <v>71</v>
      </c>
      <c r="C59" s="26" t="s">
        <v>72</v>
      </c>
      <c r="D59" s="26" t="s">
        <v>73</v>
      </c>
      <c r="E59" s="26" t="s">
        <v>74</v>
      </c>
      <c r="F59" s="26" t="s">
        <v>75</v>
      </c>
      <c r="G59" s="26" t="s">
        <v>76</v>
      </c>
      <c r="H59" s="166">
        <f>((D60*E60)*F60)-G60</f>
        <v>25.859400000000008</v>
      </c>
      <c r="I59" s="166"/>
      <c r="J59" s="39"/>
      <c r="AMG59" s="11"/>
      <c r="AMH59" s="11"/>
      <c r="AMI59" s="11"/>
      <c r="AMJ59" s="11"/>
    </row>
    <row r="60" spans="1:1024" ht="15" customHeight="1">
      <c r="A60" s="164"/>
      <c r="B60" s="164"/>
      <c r="C60" s="26" t="s">
        <v>77</v>
      </c>
      <c r="D60" s="62">
        <v>4.7</v>
      </c>
      <c r="E60" s="26">
        <v>2</v>
      </c>
      <c r="F60" s="26">
        <v>15</v>
      </c>
      <c r="G60" s="62">
        <f>H21*6%</f>
        <v>115.14059999999999</v>
      </c>
      <c r="H60" s="166"/>
      <c r="I60" s="166"/>
      <c r="J60" s="39"/>
      <c r="AMG60" s="11"/>
      <c r="AMH60" s="11"/>
      <c r="AMI60" s="11"/>
      <c r="AMJ60" s="11"/>
    </row>
    <row r="61" spans="1:1024" ht="15" customHeight="1">
      <c r="A61" s="164" t="s">
        <v>11</v>
      </c>
      <c r="B61" s="165" t="s">
        <v>78</v>
      </c>
      <c r="C61" s="165"/>
      <c r="D61" s="26" t="s">
        <v>72</v>
      </c>
      <c r="E61" s="26" t="s">
        <v>73</v>
      </c>
      <c r="F61" s="26" t="s">
        <v>75</v>
      </c>
      <c r="G61" s="26" t="s">
        <v>76</v>
      </c>
      <c r="H61" s="166">
        <f>IF(D62="N",0,(E62*F62)-G62)</f>
        <v>454.2</v>
      </c>
      <c r="I61" s="166"/>
      <c r="J61" s="39"/>
      <c r="AMG61" s="11"/>
      <c r="AMH61" s="11"/>
      <c r="AMI61" s="11"/>
      <c r="AMJ61" s="11"/>
    </row>
    <row r="62" spans="1:1024" ht="15" customHeight="1">
      <c r="A62" s="164"/>
      <c r="B62" s="165"/>
      <c r="C62" s="165"/>
      <c r="D62" s="26" t="s">
        <v>77</v>
      </c>
      <c r="E62" s="62">
        <v>37.85</v>
      </c>
      <c r="F62" s="26">
        <v>15</v>
      </c>
      <c r="G62" s="62">
        <f>(E62*F62)*20%</f>
        <v>113.55000000000001</v>
      </c>
      <c r="H62" s="166"/>
      <c r="I62" s="166"/>
      <c r="J62" s="39"/>
      <c r="AMG62" s="11"/>
      <c r="AMH62" s="11"/>
      <c r="AMI62" s="11"/>
      <c r="AMJ62" s="11"/>
    </row>
    <row r="63" spans="1:1024" ht="15" customHeight="1">
      <c r="A63" s="63" t="s">
        <v>13</v>
      </c>
      <c r="B63" s="167" t="s">
        <v>158</v>
      </c>
      <c r="C63" s="167"/>
      <c r="D63" s="167"/>
      <c r="E63" s="167"/>
      <c r="F63" s="167"/>
      <c r="G63" s="167"/>
      <c r="H63" s="168">
        <v>14.02</v>
      </c>
      <c r="I63" s="168"/>
      <c r="J63" s="39"/>
      <c r="AMG63" s="11"/>
      <c r="AMH63" s="11"/>
      <c r="AMI63" s="11"/>
      <c r="AMJ63" s="11"/>
    </row>
    <row r="64" spans="1:1024" ht="15" customHeight="1">
      <c r="A64" s="26" t="s">
        <v>15</v>
      </c>
      <c r="B64" s="161" t="s">
        <v>159</v>
      </c>
      <c r="C64" s="161"/>
      <c r="D64" s="161"/>
      <c r="E64" s="161"/>
      <c r="F64" s="161"/>
      <c r="G64" s="161"/>
      <c r="H64" s="169">
        <v>0</v>
      </c>
      <c r="I64" s="169"/>
      <c r="J64" s="64"/>
      <c r="AMG64" s="11"/>
      <c r="AMH64" s="11"/>
      <c r="AMI64" s="11"/>
      <c r="AMJ64" s="11"/>
    </row>
    <row r="65" spans="1:1024" ht="15" customHeight="1">
      <c r="A65" s="26" t="s">
        <v>38</v>
      </c>
      <c r="B65" s="161" t="s">
        <v>160</v>
      </c>
      <c r="C65" s="161"/>
      <c r="D65" s="161"/>
      <c r="E65" s="161"/>
      <c r="F65" s="161"/>
      <c r="G65" s="161"/>
      <c r="H65" s="169">
        <v>31.07</v>
      </c>
      <c r="I65" s="169"/>
      <c r="J65" s="39"/>
      <c r="AMG65" s="11"/>
      <c r="AMH65" s="11"/>
      <c r="AMI65" s="11"/>
      <c r="AMJ65" s="11"/>
    </row>
    <row r="66" spans="1:1024" ht="15" customHeight="1">
      <c r="A66" s="26" t="s">
        <v>40</v>
      </c>
      <c r="B66" s="161"/>
      <c r="C66" s="161"/>
      <c r="D66" s="161"/>
      <c r="E66" s="161"/>
      <c r="F66" s="161"/>
      <c r="G66" s="161"/>
      <c r="H66" s="169">
        <v>0</v>
      </c>
      <c r="I66" s="169"/>
      <c r="J66" s="39"/>
      <c r="AMG66" s="11"/>
      <c r="AMH66" s="11"/>
      <c r="AMI66" s="11"/>
      <c r="AMJ66" s="11"/>
    </row>
    <row r="67" spans="1:1024" ht="15" customHeight="1">
      <c r="A67" s="159" t="s">
        <v>55</v>
      </c>
      <c r="B67" s="159"/>
      <c r="C67" s="159"/>
      <c r="D67" s="159"/>
      <c r="E67" s="159"/>
      <c r="F67" s="159"/>
      <c r="G67" s="159"/>
      <c r="H67" s="162">
        <f>SUM(H59:I66)</f>
        <v>525.14940000000001</v>
      </c>
      <c r="I67" s="162"/>
      <c r="J67" s="48"/>
      <c r="AMG67" s="11"/>
      <c r="AMH67" s="11"/>
      <c r="AMI67" s="11"/>
      <c r="AMJ67" s="11"/>
    </row>
    <row r="68" spans="1:1024" ht="15" customHeight="1">
      <c r="A68" s="132"/>
      <c r="B68" s="132"/>
      <c r="C68" s="132"/>
      <c r="D68" s="132"/>
      <c r="E68" s="132"/>
      <c r="F68" s="132"/>
      <c r="G68" s="132"/>
      <c r="H68" s="132"/>
      <c r="I68" s="132"/>
      <c r="J68" s="48"/>
      <c r="AMG68" s="11"/>
      <c r="AMH68" s="11"/>
      <c r="AMI68" s="11"/>
      <c r="AMJ68" s="11"/>
    </row>
    <row r="69" spans="1:1024" ht="15" customHeight="1">
      <c r="A69" s="170" t="s">
        <v>79</v>
      </c>
      <c r="B69" s="170"/>
      <c r="C69" s="170"/>
      <c r="D69" s="170"/>
      <c r="E69" s="170"/>
      <c r="F69" s="170"/>
      <c r="G69" s="170"/>
      <c r="H69" s="170"/>
      <c r="I69" s="170"/>
      <c r="J69" s="48"/>
      <c r="AMG69" s="11"/>
      <c r="AMH69" s="11"/>
      <c r="AMI69" s="11"/>
      <c r="AMJ69" s="11"/>
    </row>
    <row r="70" spans="1:1024" ht="15" customHeight="1">
      <c r="A70" s="171"/>
      <c r="B70" s="171"/>
      <c r="C70" s="171"/>
      <c r="D70" s="171"/>
      <c r="E70" s="171"/>
      <c r="F70" s="171"/>
      <c r="G70" s="171"/>
      <c r="H70" s="171"/>
      <c r="I70" s="171"/>
      <c r="J70" s="48"/>
      <c r="AMG70" s="11"/>
      <c r="AMH70" s="11"/>
      <c r="AMI70" s="11"/>
      <c r="AMJ70" s="11"/>
    </row>
    <row r="71" spans="1:1024" ht="15" customHeight="1">
      <c r="A71" s="65">
        <v>2</v>
      </c>
      <c r="B71" s="172" t="s">
        <v>80</v>
      </c>
      <c r="C71" s="172"/>
      <c r="D71" s="172"/>
      <c r="E71" s="172"/>
      <c r="F71" s="172"/>
      <c r="G71" s="172"/>
      <c r="H71" s="173" t="s">
        <v>33</v>
      </c>
      <c r="I71" s="173"/>
      <c r="J71" s="48"/>
      <c r="AMG71" s="11"/>
      <c r="AMH71" s="11"/>
      <c r="AMI71" s="11"/>
      <c r="AMJ71" s="11"/>
    </row>
    <row r="72" spans="1:1024" ht="15" customHeight="1">
      <c r="A72" s="36" t="s">
        <v>49</v>
      </c>
      <c r="B72" s="161" t="s">
        <v>81</v>
      </c>
      <c r="C72" s="161"/>
      <c r="D72" s="161"/>
      <c r="E72" s="161"/>
      <c r="F72" s="161"/>
      <c r="G72" s="161"/>
      <c r="H72" s="151">
        <f>H43</f>
        <v>509.75302299999993</v>
      </c>
      <c r="I72" s="151"/>
      <c r="J72" s="48"/>
      <c r="AMG72" s="11"/>
      <c r="AMH72" s="11"/>
      <c r="AMI72" s="11"/>
      <c r="AMJ72" s="11"/>
    </row>
    <row r="73" spans="1:1024" ht="15" customHeight="1">
      <c r="A73" s="36" t="s">
        <v>57</v>
      </c>
      <c r="B73" s="161" t="s">
        <v>58</v>
      </c>
      <c r="C73" s="161"/>
      <c r="D73" s="161"/>
      <c r="E73" s="161"/>
      <c r="F73" s="161"/>
      <c r="G73" s="161"/>
      <c r="H73" s="151">
        <f>I55</f>
        <v>1090.0202731443999</v>
      </c>
      <c r="I73" s="151"/>
      <c r="J73" s="48"/>
      <c r="AMG73" s="11"/>
      <c r="AMH73" s="11"/>
      <c r="AMI73" s="11"/>
      <c r="AMJ73" s="11"/>
    </row>
    <row r="74" spans="1:1024" ht="15" customHeight="1">
      <c r="A74" s="36" t="s">
        <v>69</v>
      </c>
      <c r="B74" s="161" t="s">
        <v>70</v>
      </c>
      <c r="C74" s="161"/>
      <c r="D74" s="161"/>
      <c r="E74" s="161"/>
      <c r="F74" s="161"/>
      <c r="G74" s="161"/>
      <c r="H74" s="151">
        <f>H67</f>
        <v>525.14940000000001</v>
      </c>
      <c r="I74" s="151"/>
      <c r="J74" s="48"/>
      <c r="AMG74" s="11"/>
      <c r="AMH74" s="11"/>
      <c r="AMI74" s="11"/>
      <c r="AMJ74" s="11"/>
    </row>
    <row r="75" spans="1:1024" ht="15" customHeight="1">
      <c r="A75" s="159" t="s">
        <v>55</v>
      </c>
      <c r="B75" s="159"/>
      <c r="C75" s="159"/>
      <c r="D75" s="159"/>
      <c r="E75" s="159"/>
      <c r="F75" s="159"/>
      <c r="G75" s="159"/>
      <c r="H75" s="162">
        <f>SUM(H72:I74)</f>
        <v>2124.9226961444001</v>
      </c>
      <c r="I75" s="162"/>
      <c r="J75" s="48"/>
      <c r="AMG75" s="11"/>
      <c r="AMH75" s="11"/>
      <c r="AMI75" s="11"/>
      <c r="AMJ75" s="11"/>
    </row>
    <row r="76" spans="1:1024" ht="15" customHeight="1">
      <c r="A76" s="174"/>
      <c r="B76" s="174"/>
      <c r="C76" s="174"/>
      <c r="D76" s="174"/>
      <c r="E76" s="174"/>
      <c r="F76" s="174"/>
      <c r="G76" s="174"/>
      <c r="H76" s="174"/>
      <c r="I76" s="174"/>
      <c r="J76" s="48"/>
      <c r="AMG76" s="11"/>
      <c r="AMH76" s="11"/>
      <c r="AMI76" s="11"/>
      <c r="AMJ76" s="11"/>
    </row>
    <row r="77" spans="1:1024" ht="15" customHeight="1">
      <c r="A77" s="149" t="s">
        <v>82</v>
      </c>
      <c r="B77" s="149"/>
      <c r="C77" s="149"/>
      <c r="D77" s="149"/>
      <c r="E77" s="149"/>
      <c r="F77" s="149"/>
      <c r="G77" s="149"/>
      <c r="H77" s="149"/>
      <c r="I77" s="149"/>
      <c r="J77" s="48"/>
      <c r="AMG77" s="11"/>
      <c r="AMH77" s="11"/>
      <c r="AMI77" s="11"/>
      <c r="AMJ77" s="11"/>
    </row>
    <row r="78" spans="1:1024" ht="15" customHeight="1">
      <c r="A78" s="31">
        <v>3</v>
      </c>
      <c r="B78" s="143" t="s">
        <v>83</v>
      </c>
      <c r="C78" s="143"/>
      <c r="D78" s="143"/>
      <c r="E78" s="143"/>
      <c r="F78" s="143"/>
      <c r="G78" s="143"/>
      <c r="H78" s="31" t="s">
        <v>51</v>
      </c>
      <c r="I78" s="49" t="s">
        <v>33</v>
      </c>
      <c r="J78" s="48"/>
      <c r="AMG78" s="11"/>
      <c r="AMH78" s="11"/>
      <c r="AMI78" s="11"/>
      <c r="AMJ78" s="11"/>
    </row>
    <row r="79" spans="1:1024" s="69" customFormat="1" ht="15" customHeight="1">
      <c r="A79" s="66" t="s">
        <v>9</v>
      </c>
      <c r="B79" s="144" t="s">
        <v>84</v>
      </c>
      <c r="C79" s="144"/>
      <c r="D79" s="144"/>
      <c r="E79" s="144"/>
      <c r="F79" s="144"/>
      <c r="G79" s="144"/>
      <c r="H79" s="52">
        <v>4.1999999999999997E-3</v>
      </c>
      <c r="I79" s="67">
        <f>H79*$H$35</f>
        <v>10.477794599999998</v>
      </c>
      <c r="J79" s="68"/>
    </row>
    <row r="80" spans="1:1024" ht="15" customHeight="1">
      <c r="A80" s="26" t="s">
        <v>11</v>
      </c>
      <c r="B80" s="144" t="s">
        <v>85</v>
      </c>
      <c r="C80" s="144"/>
      <c r="D80" s="144"/>
      <c r="E80" s="144"/>
      <c r="F80" s="144"/>
      <c r="G80" s="144"/>
      <c r="H80" s="52">
        <f>H79*0.08</f>
        <v>3.3599999999999998E-4</v>
      </c>
      <c r="I80" s="56">
        <f>H80*$H$35</f>
        <v>0.83822356799999986</v>
      </c>
      <c r="J80" s="48"/>
      <c r="AMG80" s="11"/>
      <c r="AMH80" s="11"/>
      <c r="AMI80" s="11"/>
      <c r="AMJ80" s="11"/>
    </row>
    <row r="81" spans="1:1024" ht="15" customHeight="1">
      <c r="A81" s="26" t="s">
        <v>13</v>
      </c>
      <c r="B81" s="144" t="s">
        <v>86</v>
      </c>
      <c r="C81" s="144"/>
      <c r="D81" s="144"/>
      <c r="E81" s="144"/>
      <c r="F81" s="144"/>
      <c r="G81" s="144"/>
      <c r="H81" s="52">
        <v>3.44E-2</v>
      </c>
      <c r="I81" s="56">
        <f>H81*$H$35</f>
        <v>85.818127199999992</v>
      </c>
      <c r="J81" s="48"/>
      <c r="AMG81" s="11"/>
      <c r="AMH81" s="11"/>
      <c r="AMI81" s="11"/>
      <c r="AMJ81" s="11"/>
    </row>
    <row r="82" spans="1:1024" s="69" customFormat="1" ht="30.75" customHeight="1">
      <c r="A82" s="175" t="s">
        <v>164</v>
      </c>
      <c r="B82" s="175"/>
      <c r="C82" s="175"/>
      <c r="D82" s="175"/>
      <c r="E82" s="175"/>
      <c r="F82" s="175"/>
      <c r="G82" s="175"/>
      <c r="H82" s="175"/>
      <c r="I82" s="175"/>
      <c r="J82" s="68"/>
    </row>
    <row r="83" spans="1:1024" ht="15" customHeight="1">
      <c r="A83" s="26" t="s">
        <v>15</v>
      </c>
      <c r="B83" s="144" t="s">
        <v>87</v>
      </c>
      <c r="C83" s="144"/>
      <c r="D83" s="144"/>
      <c r="E83" s="144"/>
      <c r="F83" s="144"/>
      <c r="G83" s="144"/>
      <c r="H83" s="52">
        <v>1.9400000000000001E-2</v>
      </c>
      <c r="I83" s="56">
        <f>H83*$H$35</f>
        <v>48.397432199999997</v>
      </c>
      <c r="J83" s="48"/>
      <c r="AMG83" s="11"/>
      <c r="AMH83" s="11"/>
      <c r="AMI83" s="11"/>
      <c r="AMJ83" s="11"/>
    </row>
    <row r="84" spans="1:1024" ht="15" customHeight="1">
      <c r="A84" s="26" t="s">
        <v>38</v>
      </c>
      <c r="B84" s="144" t="s">
        <v>88</v>
      </c>
      <c r="C84" s="144"/>
      <c r="D84" s="144"/>
      <c r="E84" s="144"/>
      <c r="F84" s="144"/>
      <c r="G84" s="144"/>
      <c r="H84" s="52">
        <f>H83*H55</f>
        <v>7.0383200000000007E-3</v>
      </c>
      <c r="I84" s="56">
        <f>H84*$H$35</f>
        <v>17.558588402160002</v>
      </c>
      <c r="J84" s="48"/>
      <c r="AMG84" s="11"/>
      <c r="AMH84" s="11"/>
      <c r="AMI84" s="11"/>
      <c r="AMJ84" s="11"/>
    </row>
    <row r="85" spans="1:1024" ht="15" customHeight="1">
      <c r="A85" s="26" t="s">
        <v>40</v>
      </c>
      <c r="B85" s="144" t="s">
        <v>89</v>
      </c>
      <c r="C85" s="144"/>
      <c r="D85" s="144"/>
      <c r="E85" s="144"/>
      <c r="F85" s="144"/>
      <c r="G85" s="144"/>
      <c r="H85" s="52">
        <v>8.0000000000000002E-3</v>
      </c>
      <c r="I85" s="56">
        <f>H85*$H$35</f>
        <v>19.957704</v>
      </c>
      <c r="J85" s="48"/>
      <c r="AMG85" s="11"/>
      <c r="AMH85" s="11"/>
      <c r="AMI85" s="11"/>
      <c r="AMJ85" s="11"/>
    </row>
    <row r="86" spans="1:1024" ht="15" customHeight="1">
      <c r="A86" s="159" t="s">
        <v>55</v>
      </c>
      <c r="B86" s="159"/>
      <c r="C86" s="159"/>
      <c r="D86" s="159"/>
      <c r="E86" s="159"/>
      <c r="F86" s="159"/>
      <c r="G86" s="159"/>
      <c r="H86" s="162">
        <f>I79+I80+I81+I83+I84+I85</f>
        <v>183.04786997016001</v>
      </c>
      <c r="I86" s="162"/>
      <c r="J86" s="48"/>
      <c r="AMG86" s="11"/>
      <c r="AMH86" s="11"/>
      <c r="AMI86" s="11"/>
      <c r="AMJ86" s="11"/>
    </row>
    <row r="87" spans="1:1024" ht="15" customHeight="1">
      <c r="A87" s="163"/>
      <c r="B87" s="163"/>
      <c r="C87" s="163"/>
      <c r="D87" s="163"/>
      <c r="E87" s="163"/>
      <c r="F87" s="163"/>
      <c r="G87" s="163"/>
      <c r="H87" s="163"/>
      <c r="I87" s="163"/>
      <c r="J87" s="48"/>
      <c r="AMG87" s="11"/>
      <c r="AMH87" s="11"/>
      <c r="AMI87" s="11"/>
      <c r="AMJ87" s="11"/>
    </row>
    <row r="88" spans="1:1024" ht="15" customHeight="1">
      <c r="A88" s="149" t="s">
        <v>90</v>
      </c>
      <c r="B88" s="149"/>
      <c r="C88" s="149"/>
      <c r="D88" s="149"/>
      <c r="E88" s="149"/>
      <c r="F88" s="149"/>
      <c r="G88" s="149"/>
      <c r="H88" s="149"/>
      <c r="I88" s="149"/>
      <c r="J88" s="48"/>
      <c r="AMG88" s="11"/>
      <c r="AMH88" s="11"/>
      <c r="AMI88" s="11"/>
      <c r="AMJ88" s="11"/>
    </row>
    <row r="89" spans="1:1024" ht="15" customHeight="1">
      <c r="A89" s="159" t="s">
        <v>91</v>
      </c>
      <c r="B89" s="159"/>
      <c r="C89" s="159"/>
      <c r="D89" s="159"/>
      <c r="E89" s="159"/>
      <c r="F89" s="159"/>
      <c r="G89" s="159"/>
      <c r="H89" s="159"/>
      <c r="I89" s="159"/>
      <c r="J89" s="48"/>
      <c r="AMG89" s="11"/>
      <c r="AMH89" s="11"/>
      <c r="AMI89" s="11"/>
      <c r="AMJ89" s="11"/>
    </row>
    <row r="90" spans="1:1024" ht="15" customHeight="1">
      <c r="A90" s="31" t="s">
        <v>92</v>
      </c>
      <c r="B90" s="143" t="s">
        <v>93</v>
      </c>
      <c r="C90" s="143"/>
      <c r="D90" s="143"/>
      <c r="E90" s="143"/>
      <c r="F90" s="143"/>
      <c r="G90" s="143"/>
      <c r="H90" s="31" t="s">
        <v>51</v>
      </c>
      <c r="I90" s="31" t="s">
        <v>33</v>
      </c>
      <c r="J90" s="48"/>
      <c r="AMG90" s="11"/>
      <c r="AMH90" s="11"/>
      <c r="AMI90" s="11"/>
      <c r="AMJ90" s="11"/>
    </row>
    <row r="91" spans="1:1024" ht="15" customHeight="1">
      <c r="A91" s="26" t="s">
        <v>9</v>
      </c>
      <c r="B91" s="144" t="s">
        <v>94</v>
      </c>
      <c r="C91" s="144"/>
      <c r="D91" s="144"/>
      <c r="E91" s="144"/>
      <c r="F91" s="144"/>
      <c r="G91" s="144"/>
      <c r="H91" s="50">
        <v>1.0999999999999999E-2</v>
      </c>
      <c r="I91" s="51">
        <f>H91*$H$35</f>
        <v>27.441842999999995</v>
      </c>
      <c r="J91" s="48"/>
      <c r="AMG91" s="11"/>
      <c r="AMH91" s="11"/>
      <c r="AMI91" s="11"/>
      <c r="AMJ91" s="11"/>
    </row>
    <row r="92" spans="1:1024" ht="15" customHeight="1">
      <c r="A92" s="26" t="s">
        <v>11</v>
      </c>
      <c r="B92" s="144" t="s">
        <v>93</v>
      </c>
      <c r="C92" s="144"/>
      <c r="D92" s="144"/>
      <c r="E92" s="144"/>
      <c r="F92" s="144"/>
      <c r="G92" s="144"/>
      <c r="H92" s="50">
        <v>2.8E-3</v>
      </c>
      <c r="I92" s="51">
        <f>H92*$H$35</f>
        <v>6.9851963999999995</v>
      </c>
      <c r="J92" s="48"/>
      <c r="AMG92" s="11"/>
      <c r="AMH92" s="11"/>
      <c r="AMI92" s="11"/>
      <c r="AMJ92" s="11"/>
    </row>
    <row r="93" spans="1:1024" s="69" customFormat="1" ht="15" customHeight="1">
      <c r="A93" s="66" t="s">
        <v>13</v>
      </c>
      <c r="B93" s="144" t="s">
        <v>95</v>
      </c>
      <c r="C93" s="144"/>
      <c r="D93" s="144"/>
      <c r="E93" s="144"/>
      <c r="F93" s="144"/>
      <c r="G93" s="144"/>
      <c r="H93" s="50">
        <v>2.0000000000000001E-4</v>
      </c>
      <c r="I93" s="70">
        <f>H93*$H$35</f>
        <v>0.49894259999999996</v>
      </c>
      <c r="J93" s="68"/>
    </row>
    <row r="94" spans="1:1024" ht="15" customHeight="1">
      <c r="A94" s="26" t="s">
        <v>15</v>
      </c>
      <c r="B94" s="144" t="s">
        <v>96</v>
      </c>
      <c r="C94" s="144"/>
      <c r="D94" s="144"/>
      <c r="E94" s="144"/>
      <c r="F94" s="144"/>
      <c r="G94" s="144"/>
      <c r="H94" s="50">
        <v>2.7000000000000001E-3</v>
      </c>
      <c r="I94" s="51">
        <f>H94*$H$35</f>
        <v>6.7357250999999998</v>
      </c>
      <c r="J94" s="48"/>
      <c r="AMG94" s="11"/>
      <c r="AMH94" s="11"/>
      <c r="AMI94" s="11"/>
      <c r="AMJ94" s="11"/>
    </row>
    <row r="95" spans="1:1024" s="69" customFormat="1" ht="15" customHeight="1">
      <c r="A95" s="66" t="s">
        <v>38</v>
      </c>
      <c r="B95" s="144" t="s">
        <v>97</v>
      </c>
      <c r="C95" s="144"/>
      <c r="D95" s="144"/>
      <c r="E95" s="144"/>
      <c r="F95" s="144"/>
      <c r="G95" s="144"/>
      <c r="H95" s="50">
        <v>6.9999999999999999E-4</v>
      </c>
      <c r="I95" s="70">
        <f>H95*$H$35</f>
        <v>1.7462990999999999</v>
      </c>
      <c r="J95" s="68"/>
    </row>
    <row r="96" spans="1:1024" ht="15" customHeight="1">
      <c r="A96" s="26" t="s">
        <v>40</v>
      </c>
      <c r="B96" s="144" t="s">
        <v>98</v>
      </c>
      <c r="C96" s="144"/>
      <c r="D96" s="144"/>
      <c r="E96" s="144"/>
      <c r="F96" s="144"/>
      <c r="G96" s="144"/>
      <c r="H96" s="71"/>
      <c r="I96" s="51">
        <f t="shared" ref="I96" si="0">H96*$H$35</f>
        <v>0</v>
      </c>
      <c r="J96" s="48"/>
      <c r="AMG96" s="11"/>
      <c r="AMH96" s="11"/>
      <c r="AMI96" s="11"/>
      <c r="AMJ96" s="11"/>
    </row>
    <row r="97" spans="1:1024" ht="15" customHeight="1">
      <c r="A97" s="173" t="s">
        <v>99</v>
      </c>
      <c r="B97" s="173"/>
      <c r="C97" s="173"/>
      <c r="D97" s="173"/>
      <c r="E97" s="173"/>
      <c r="F97" s="173"/>
      <c r="G97" s="173"/>
      <c r="H97" s="72">
        <f>SUM(H91:H96)</f>
        <v>1.7399999999999999E-2</v>
      </c>
      <c r="I97" s="73">
        <f>SUM(I91:I96)</f>
        <v>43.408006200000003</v>
      </c>
      <c r="J97" s="48"/>
      <c r="AMG97" s="11"/>
      <c r="AMH97" s="11"/>
      <c r="AMI97" s="11"/>
      <c r="AMJ97" s="11"/>
    </row>
    <row r="98" spans="1:1024" ht="15" customHeight="1">
      <c r="A98" s="36" t="s">
        <v>42</v>
      </c>
      <c r="B98" s="161" t="s">
        <v>100</v>
      </c>
      <c r="C98" s="161"/>
      <c r="D98" s="161"/>
      <c r="E98" s="161"/>
      <c r="F98" s="161"/>
      <c r="G98" s="161"/>
      <c r="H98" s="74">
        <v>0.36280000000000001</v>
      </c>
      <c r="I98" s="75">
        <f>I97*H98</f>
        <v>15.748424649360002</v>
      </c>
      <c r="J98" s="48"/>
      <c r="AMG98" s="11"/>
      <c r="AMH98" s="11"/>
      <c r="AMI98" s="11"/>
      <c r="AMJ98" s="11"/>
    </row>
    <row r="99" spans="1:1024" ht="15" customHeight="1">
      <c r="A99" s="159" t="s">
        <v>55</v>
      </c>
      <c r="B99" s="159"/>
      <c r="C99" s="159"/>
      <c r="D99" s="159"/>
      <c r="E99" s="159"/>
      <c r="F99" s="159"/>
      <c r="G99" s="159"/>
      <c r="H99" s="162">
        <f>I97+I98</f>
        <v>59.156430849360007</v>
      </c>
      <c r="I99" s="162"/>
      <c r="J99" s="48"/>
      <c r="AMG99" s="11"/>
      <c r="AMH99" s="11"/>
      <c r="AMI99" s="11"/>
      <c r="AMJ99" s="11"/>
    </row>
    <row r="100" spans="1:1024" ht="15" customHeight="1">
      <c r="A100" s="174"/>
      <c r="B100" s="174"/>
      <c r="C100" s="174"/>
      <c r="D100" s="174"/>
      <c r="E100" s="174"/>
      <c r="F100" s="174"/>
      <c r="G100" s="174"/>
      <c r="H100" s="174"/>
      <c r="I100" s="174"/>
      <c r="J100" s="48"/>
      <c r="AMG100" s="11"/>
      <c r="AMH100" s="11"/>
      <c r="AMI100" s="11"/>
      <c r="AMJ100" s="11"/>
    </row>
    <row r="101" spans="1:1024" ht="15" customHeight="1">
      <c r="A101" s="159" t="s">
        <v>101</v>
      </c>
      <c r="B101" s="159"/>
      <c r="C101" s="159"/>
      <c r="D101" s="159"/>
      <c r="E101" s="159"/>
      <c r="F101" s="159"/>
      <c r="G101" s="159"/>
      <c r="H101" s="159"/>
      <c r="I101" s="159"/>
      <c r="J101" s="48"/>
      <c r="AMG101" s="11"/>
      <c r="AMH101" s="11"/>
      <c r="AMI101" s="11"/>
      <c r="AMJ101" s="11"/>
    </row>
    <row r="102" spans="1:1024" ht="15" customHeight="1">
      <c r="A102" s="31" t="s">
        <v>102</v>
      </c>
      <c r="B102" s="143" t="s">
        <v>103</v>
      </c>
      <c r="C102" s="143"/>
      <c r="D102" s="143"/>
      <c r="E102" s="143"/>
      <c r="F102" s="143"/>
      <c r="G102" s="143"/>
      <c r="H102" s="31" t="s">
        <v>51</v>
      </c>
      <c r="I102" s="31" t="s">
        <v>33</v>
      </c>
      <c r="J102" s="48"/>
      <c r="AMG102" s="11"/>
      <c r="AMH102" s="11"/>
      <c r="AMI102" s="11"/>
      <c r="AMJ102" s="11"/>
    </row>
    <row r="103" spans="1:1024" ht="15" customHeight="1">
      <c r="A103" s="26" t="s">
        <v>9</v>
      </c>
      <c r="B103" s="161" t="s">
        <v>104</v>
      </c>
      <c r="C103" s="161"/>
      <c r="D103" s="161"/>
      <c r="E103" s="161"/>
      <c r="F103" s="161"/>
      <c r="G103" s="161"/>
      <c r="H103" s="112">
        <v>0</v>
      </c>
      <c r="I103" s="113">
        <v>0</v>
      </c>
      <c r="J103" s="48"/>
      <c r="AMG103" s="11"/>
      <c r="AMH103" s="11"/>
      <c r="AMI103" s="11"/>
      <c r="AMJ103" s="11"/>
    </row>
    <row r="104" spans="1:1024" ht="15" customHeight="1">
      <c r="A104" s="159" t="s">
        <v>55</v>
      </c>
      <c r="B104" s="159"/>
      <c r="C104" s="159"/>
      <c r="D104" s="159"/>
      <c r="E104" s="159"/>
      <c r="F104" s="159"/>
      <c r="G104" s="159"/>
      <c r="H104" s="162">
        <f>SUM(I99:I103)</f>
        <v>0</v>
      </c>
      <c r="I104" s="162"/>
      <c r="J104" s="48"/>
      <c r="AMG104" s="11"/>
      <c r="AMH104" s="11"/>
      <c r="AMI104" s="11"/>
      <c r="AMJ104" s="11"/>
    </row>
    <row r="105" spans="1:1024" ht="15" customHeight="1">
      <c r="A105" s="132"/>
      <c r="B105" s="132"/>
      <c r="C105" s="132"/>
      <c r="D105" s="132"/>
      <c r="E105" s="132"/>
      <c r="F105" s="132"/>
      <c r="G105" s="132"/>
      <c r="H105" s="132"/>
      <c r="I105" s="132"/>
      <c r="J105" s="48"/>
      <c r="AMG105" s="11"/>
      <c r="AMH105" s="11"/>
      <c r="AMI105" s="11"/>
      <c r="AMJ105" s="11"/>
    </row>
    <row r="106" spans="1:1024" ht="15" customHeight="1">
      <c r="A106" s="170" t="s">
        <v>105</v>
      </c>
      <c r="B106" s="170"/>
      <c r="C106" s="170"/>
      <c r="D106" s="170"/>
      <c r="E106" s="170"/>
      <c r="F106" s="170"/>
      <c r="G106" s="170"/>
      <c r="H106" s="170"/>
      <c r="I106" s="170"/>
      <c r="J106" s="48"/>
      <c r="AMG106" s="11"/>
      <c r="AMH106" s="11"/>
      <c r="AMI106" s="11"/>
      <c r="AMJ106" s="11"/>
    </row>
    <row r="107" spans="1:1024" ht="15" customHeight="1">
      <c r="A107" s="171"/>
      <c r="B107" s="171"/>
      <c r="C107" s="171"/>
      <c r="D107" s="171"/>
      <c r="E107" s="171"/>
      <c r="F107" s="171"/>
      <c r="G107" s="171"/>
      <c r="H107" s="171"/>
      <c r="I107" s="171"/>
      <c r="J107" s="48"/>
      <c r="AMG107" s="11"/>
      <c r="AMH107" s="11"/>
      <c r="AMI107" s="11"/>
      <c r="AMJ107" s="11"/>
    </row>
    <row r="108" spans="1:1024" ht="15" customHeight="1">
      <c r="A108" s="65">
        <v>4</v>
      </c>
      <c r="B108" s="172" t="s">
        <v>80</v>
      </c>
      <c r="C108" s="172"/>
      <c r="D108" s="172"/>
      <c r="E108" s="172"/>
      <c r="F108" s="172"/>
      <c r="G108" s="172"/>
      <c r="H108" s="173" t="s">
        <v>33</v>
      </c>
      <c r="I108" s="173"/>
      <c r="J108" s="48"/>
      <c r="AMG108" s="11"/>
      <c r="AMH108" s="11"/>
      <c r="AMI108" s="11"/>
      <c r="AMJ108" s="11"/>
    </row>
    <row r="109" spans="1:1024" ht="15" customHeight="1">
      <c r="A109" s="36" t="s">
        <v>92</v>
      </c>
      <c r="B109" s="161" t="s">
        <v>106</v>
      </c>
      <c r="C109" s="161"/>
      <c r="D109" s="161"/>
      <c r="E109" s="161"/>
      <c r="F109" s="161"/>
      <c r="G109" s="161"/>
      <c r="H109" s="151">
        <f>H99</f>
        <v>59.156430849360007</v>
      </c>
      <c r="I109" s="151"/>
      <c r="J109" s="48"/>
      <c r="AMG109" s="11"/>
      <c r="AMH109" s="11"/>
      <c r="AMI109" s="11"/>
      <c r="AMJ109" s="11"/>
    </row>
    <row r="110" spans="1:1024" s="116" customFormat="1" ht="15" customHeight="1">
      <c r="A110" s="36" t="s">
        <v>102</v>
      </c>
      <c r="B110" s="161" t="s">
        <v>103</v>
      </c>
      <c r="C110" s="161"/>
      <c r="D110" s="161"/>
      <c r="E110" s="161"/>
      <c r="F110" s="161"/>
      <c r="G110" s="161"/>
      <c r="H110" s="151">
        <f>H104</f>
        <v>0</v>
      </c>
      <c r="I110" s="151"/>
      <c r="J110" s="77"/>
      <c r="K110" s="114"/>
      <c r="L110" s="114"/>
      <c r="M110" s="114"/>
      <c r="N110" s="114"/>
      <c r="O110" s="114"/>
      <c r="P110" s="114"/>
      <c r="Q110" s="114"/>
      <c r="R110" s="114"/>
      <c r="S110" s="114"/>
      <c r="T110" s="114"/>
      <c r="U110" s="114"/>
      <c r="V110" s="114"/>
      <c r="W110" s="114"/>
      <c r="X110" s="114"/>
      <c r="Y110" s="114"/>
      <c r="Z110" s="114"/>
      <c r="AA110" s="114"/>
      <c r="AB110" s="114"/>
      <c r="AC110" s="114"/>
      <c r="AD110" s="114"/>
      <c r="AE110" s="114"/>
      <c r="AF110" s="114"/>
      <c r="AG110" s="114"/>
      <c r="AH110" s="114"/>
      <c r="AI110" s="114"/>
      <c r="AJ110" s="114"/>
      <c r="AK110" s="114"/>
      <c r="AL110" s="114"/>
      <c r="AM110" s="114"/>
      <c r="AN110" s="114"/>
      <c r="AO110" s="114"/>
      <c r="AP110" s="114"/>
      <c r="AQ110" s="114"/>
      <c r="AR110" s="115"/>
      <c r="AS110" s="115"/>
      <c r="AT110" s="115"/>
      <c r="AU110" s="115"/>
      <c r="AV110" s="115"/>
      <c r="AW110" s="115"/>
      <c r="AX110" s="115"/>
      <c r="AY110" s="115"/>
      <c r="AZ110" s="115"/>
      <c r="BA110" s="115"/>
      <c r="BB110" s="115"/>
      <c r="BC110" s="115"/>
      <c r="BD110" s="115"/>
      <c r="BE110" s="115"/>
      <c r="BF110" s="115"/>
      <c r="BG110" s="115"/>
      <c r="BH110" s="115"/>
      <c r="BI110" s="115"/>
      <c r="BJ110" s="115"/>
      <c r="BK110" s="115"/>
      <c r="BL110" s="115"/>
      <c r="BM110" s="115"/>
      <c r="BN110" s="115"/>
      <c r="BO110" s="115"/>
      <c r="BP110" s="115"/>
      <c r="BQ110" s="115"/>
      <c r="BR110" s="115"/>
      <c r="BS110" s="115"/>
      <c r="BT110" s="115"/>
      <c r="BU110" s="115"/>
      <c r="BV110" s="115"/>
      <c r="BW110" s="115"/>
      <c r="BX110" s="115"/>
      <c r="BY110" s="115"/>
      <c r="BZ110" s="115"/>
      <c r="CA110" s="115"/>
      <c r="CB110" s="115"/>
      <c r="CC110" s="115"/>
      <c r="CD110" s="115"/>
      <c r="CE110" s="115"/>
      <c r="CF110" s="115"/>
      <c r="CG110" s="115"/>
      <c r="CH110" s="115"/>
      <c r="CI110" s="115"/>
      <c r="CJ110" s="115"/>
      <c r="CK110" s="115"/>
      <c r="CL110" s="115"/>
      <c r="CM110" s="115"/>
      <c r="CN110" s="115"/>
      <c r="CO110" s="115"/>
      <c r="CP110" s="115"/>
      <c r="CQ110" s="115"/>
      <c r="CR110" s="115"/>
      <c r="CS110" s="115"/>
      <c r="CT110" s="115"/>
      <c r="CU110" s="115"/>
      <c r="CV110" s="115"/>
      <c r="CW110" s="115"/>
      <c r="CX110" s="115"/>
      <c r="CY110" s="115"/>
      <c r="CZ110" s="115"/>
      <c r="DA110" s="115"/>
      <c r="DB110" s="115"/>
      <c r="DC110" s="115"/>
      <c r="DD110" s="115"/>
      <c r="DE110" s="115"/>
      <c r="DF110" s="115"/>
      <c r="DG110" s="115"/>
      <c r="DH110" s="115"/>
      <c r="DI110" s="115"/>
      <c r="DJ110" s="115"/>
      <c r="DK110" s="115"/>
      <c r="DL110" s="115"/>
      <c r="DM110" s="115"/>
      <c r="DN110" s="115"/>
      <c r="DO110" s="115"/>
      <c r="DP110" s="115"/>
      <c r="DQ110" s="115"/>
      <c r="DR110" s="115"/>
      <c r="DS110" s="115"/>
      <c r="DT110" s="115"/>
      <c r="DU110" s="115"/>
      <c r="DV110" s="115"/>
      <c r="DW110" s="115"/>
      <c r="DX110" s="115"/>
      <c r="DY110" s="115"/>
      <c r="DZ110" s="115"/>
      <c r="EA110" s="115"/>
      <c r="EB110" s="115"/>
      <c r="EC110" s="115"/>
      <c r="ED110" s="115"/>
      <c r="EE110" s="115"/>
      <c r="EF110" s="115"/>
      <c r="EG110" s="115"/>
      <c r="EH110" s="115"/>
      <c r="EI110" s="115"/>
      <c r="EJ110" s="115"/>
      <c r="EK110" s="115"/>
      <c r="EL110" s="115"/>
      <c r="EM110" s="115"/>
      <c r="EN110" s="115"/>
      <c r="EO110" s="115"/>
      <c r="EP110" s="115"/>
      <c r="EQ110" s="115"/>
      <c r="ER110" s="115"/>
      <c r="ES110" s="115"/>
      <c r="ET110" s="115"/>
      <c r="EU110" s="115"/>
      <c r="EV110" s="115"/>
      <c r="EW110" s="115"/>
      <c r="EX110" s="115"/>
      <c r="EY110" s="115"/>
      <c r="EZ110" s="115"/>
      <c r="FA110" s="115"/>
      <c r="FB110" s="115"/>
      <c r="FC110" s="115"/>
      <c r="FD110" s="115"/>
      <c r="FE110" s="115"/>
      <c r="FF110" s="115"/>
      <c r="FG110" s="115"/>
      <c r="FH110" s="115"/>
      <c r="FI110" s="115"/>
      <c r="FJ110" s="115"/>
      <c r="FK110" s="115"/>
      <c r="FL110" s="115"/>
      <c r="FM110" s="115"/>
      <c r="FN110" s="115"/>
      <c r="FO110" s="115"/>
      <c r="FP110" s="115"/>
      <c r="FQ110" s="115"/>
      <c r="FR110" s="115"/>
      <c r="FS110" s="115"/>
      <c r="FT110" s="115"/>
      <c r="FU110" s="115"/>
      <c r="FV110" s="115"/>
      <c r="FW110" s="115"/>
      <c r="FX110" s="115"/>
      <c r="FY110" s="115"/>
      <c r="FZ110" s="115"/>
      <c r="GA110" s="115"/>
      <c r="GB110" s="115"/>
      <c r="GC110" s="115"/>
      <c r="GD110" s="115"/>
      <c r="GE110" s="115"/>
      <c r="GF110" s="115"/>
      <c r="GG110" s="115"/>
      <c r="GH110" s="115"/>
      <c r="GI110" s="115"/>
      <c r="GJ110" s="115"/>
      <c r="GK110" s="115"/>
      <c r="GL110" s="115"/>
      <c r="GM110" s="115"/>
      <c r="GN110" s="115"/>
      <c r="GO110" s="115"/>
      <c r="GP110" s="115"/>
      <c r="GQ110" s="115"/>
      <c r="GR110" s="115"/>
      <c r="GS110" s="115"/>
      <c r="GT110" s="115"/>
      <c r="GU110" s="115"/>
      <c r="GV110" s="115"/>
      <c r="GW110" s="115"/>
      <c r="GX110" s="115"/>
      <c r="GY110" s="115"/>
      <c r="GZ110" s="115"/>
      <c r="HA110" s="115"/>
      <c r="HB110" s="115"/>
      <c r="HC110" s="115"/>
      <c r="HD110" s="115"/>
      <c r="HE110" s="115"/>
      <c r="HF110" s="115"/>
      <c r="HG110" s="115"/>
      <c r="HH110" s="115"/>
      <c r="HI110" s="115"/>
      <c r="HJ110" s="115"/>
      <c r="HK110" s="115"/>
      <c r="HL110" s="115"/>
      <c r="HM110" s="115"/>
      <c r="HN110" s="115"/>
      <c r="HO110" s="115"/>
      <c r="HP110" s="115"/>
      <c r="HQ110" s="115"/>
      <c r="HR110" s="115"/>
      <c r="HS110" s="115"/>
      <c r="HT110" s="115"/>
      <c r="HU110" s="115"/>
      <c r="HV110" s="115"/>
      <c r="HW110" s="115"/>
      <c r="HX110" s="115"/>
      <c r="HY110" s="115"/>
      <c r="HZ110" s="115"/>
      <c r="IA110" s="115"/>
      <c r="IB110" s="115"/>
      <c r="IC110" s="115"/>
      <c r="ID110" s="115"/>
      <c r="IE110" s="115"/>
      <c r="IF110" s="115"/>
      <c r="IG110" s="115"/>
      <c r="IH110" s="115"/>
      <c r="II110" s="115"/>
      <c r="IJ110" s="115"/>
      <c r="IK110" s="115"/>
      <c r="IL110" s="115"/>
      <c r="IM110" s="115"/>
      <c r="IN110" s="115"/>
      <c r="IO110" s="115"/>
      <c r="IP110" s="115"/>
      <c r="IQ110" s="115"/>
      <c r="IR110" s="115"/>
      <c r="IS110" s="115"/>
      <c r="IT110" s="115"/>
      <c r="IU110" s="115"/>
      <c r="IV110" s="115"/>
      <c r="IW110" s="115"/>
      <c r="IX110" s="115"/>
      <c r="IY110" s="115"/>
      <c r="IZ110" s="115"/>
      <c r="JA110" s="115"/>
      <c r="JB110" s="115"/>
      <c r="JC110" s="115"/>
      <c r="JD110" s="115"/>
      <c r="JE110" s="115"/>
      <c r="JF110" s="115"/>
      <c r="JG110" s="115"/>
      <c r="JH110" s="115"/>
      <c r="JI110" s="115"/>
      <c r="JJ110" s="115"/>
      <c r="JK110" s="115"/>
      <c r="JL110" s="115"/>
      <c r="JM110" s="115"/>
      <c r="JN110" s="115"/>
      <c r="JO110" s="115"/>
      <c r="JP110" s="115"/>
      <c r="JQ110" s="115"/>
      <c r="JR110" s="115"/>
      <c r="JS110" s="115"/>
      <c r="JT110" s="115"/>
      <c r="JU110" s="115"/>
      <c r="JV110" s="115"/>
      <c r="JW110" s="115"/>
      <c r="JX110" s="115"/>
      <c r="JY110" s="115"/>
      <c r="JZ110" s="115"/>
      <c r="KA110" s="115"/>
      <c r="KB110" s="115"/>
      <c r="KC110" s="115"/>
      <c r="KD110" s="115"/>
      <c r="KE110" s="115"/>
      <c r="KF110" s="115"/>
      <c r="KG110" s="115"/>
      <c r="KH110" s="115"/>
      <c r="KI110" s="115"/>
      <c r="KJ110" s="115"/>
      <c r="KK110" s="115"/>
      <c r="KL110" s="115"/>
      <c r="KM110" s="115"/>
      <c r="KN110" s="115"/>
      <c r="KO110" s="115"/>
      <c r="KP110" s="115"/>
      <c r="KQ110" s="115"/>
      <c r="KR110" s="115"/>
      <c r="KS110" s="115"/>
      <c r="KT110" s="115"/>
      <c r="KU110" s="115"/>
      <c r="KV110" s="115"/>
      <c r="KW110" s="115"/>
      <c r="KX110" s="115"/>
      <c r="KY110" s="115"/>
      <c r="KZ110" s="115"/>
      <c r="LA110" s="115"/>
      <c r="LB110" s="115"/>
      <c r="LC110" s="115"/>
      <c r="LD110" s="115"/>
      <c r="LE110" s="115"/>
      <c r="LF110" s="115"/>
      <c r="LG110" s="115"/>
      <c r="LH110" s="115"/>
      <c r="LI110" s="115"/>
      <c r="LJ110" s="115"/>
      <c r="LK110" s="115"/>
      <c r="LL110" s="115"/>
      <c r="LM110" s="115"/>
      <c r="LN110" s="115"/>
      <c r="LO110" s="115"/>
      <c r="LP110" s="115"/>
      <c r="LQ110" s="115"/>
      <c r="LR110" s="115"/>
      <c r="LS110" s="115"/>
      <c r="LT110" s="115"/>
      <c r="LU110" s="115"/>
      <c r="LV110" s="115"/>
      <c r="LW110" s="115"/>
      <c r="LX110" s="115"/>
      <c r="LY110" s="115"/>
      <c r="LZ110" s="115"/>
      <c r="MA110" s="115"/>
      <c r="MB110" s="115"/>
      <c r="MC110" s="115"/>
      <c r="MD110" s="115"/>
      <c r="ME110" s="115"/>
      <c r="MF110" s="115"/>
      <c r="MG110" s="115"/>
      <c r="MH110" s="115"/>
      <c r="MI110" s="115"/>
      <c r="MJ110" s="115"/>
      <c r="MK110" s="115"/>
      <c r="ML110" s="115"/>
      <c r="MM110" s="115"/>
      <c r="MN110" s="115"/>
      <c r="MO110" s="115"/>
      <c r="MP110" s="115"/>
      <c r="MQ110" s="115"/>
      <c r="MR110" s="115"/>
      <c r="MS110" s="115"/>
      <c r="MT110" s="115"/>
      <c r="MU110" s="115"/>
      <c r="MV110" s="115"/>
      <c r="MW110" s="115"/>
      <c r="MX110" s="115"/>
      <c r="MY110" s="115"/>
      <c r="MZ110" s="115"/>
      <c r="NA110" s="115"/>
      <c r="NB110" s="115"/>
      <c r="NC110" s="115"/>
      <c r="ND110" s="115"/>
      <c r="NE110" s="115"/>
      <c r="NF110" s="115"/>
      <c r="NG110" s="115"/>
      <c r="NH110" s="115"/>
      <c r="NI110" s="115"/>
      <c r="NJ110" s="115"/>
      <c r="NK110" s="115"/>
      <c r="NL110" s="115"/>
      <c r="NM110" s="115"/>
      <c r="NN110" s="115"/>
      <c r="NO110" s="115"/>
      <c r="NP110" s="115"/>
      <c r="NQ110" s="115"/>
      <c r="NR110" s="115"/>
      <c r="NS110" s="115"/>
      <c r="NT110" s="115"/>
      <c r="NU110" s="115"/>
      <c r="NV110" s="115"/>
      <c r="NW110" s="115"/>
      <c r="NX110" s="115"/>
      <c r="NY110" s="115"/>
      <c r="NZ110" s="115"/>
      <c r="OA110" s="115"/>
      <c r="OB110" s="115"/>
      <c r="OC110" s="115"/>
      <c r="OD110" s="115"/>
      <c r="OE110" s="115"/>
      <c r="OF110" s="115"/>
      <c r="OG110" s="115"/>
      <c r="OH110" s="115"/>
      <c r="OI110" s="115"/>
      <c r="OJ110" s="115"/>
      <c r="OK110" s="115"/>
      <c r="OL110" s="115"/>
      <c r="OM110" s="115"/>
      <c r="ON110" s="115"/>
      <c r="OO110" s="115"/>
      <c r="OP110" s="115"/>
      <c r="OQ110" s="115"/>
      <c r="OR110" s="115"/>
      <c r="OS110" s="115"/>
      <c r="OT110" s="115"/>
      <c r="OU110" s="115"/>
      <c r="OV110" s="115"/>
      <c r="OW110" s="115"/>
      <c r="OX110" s="115"/>
      <c r="OY110" s="115"/>
      <c r="OZ110" s="115"/>
      <c r="PA110" s="115"/>
      <c r="PB110" s="115"/>
      <c r="PC110" s="115"/>
      <c r="PD110" s="115"/>
      <c r="PE110" s="115"/>
      <c r="PF110" s="115"/>
      <c r="PG110" s="115"/>
      <c r="PH110" s="115"/>
      <c r="PI110" s="115"/>
      <c r="PJ110" s="115"/>
      <c r="PK110" s="115"/>
      <c r="PL110" s="115"/>
      <c r="PM110" s="115"/>
      <c r="PN110" s="115"/>
      <c r="PO110" s="115"/>
      <c r="PP110" s="115"/>
      <c r="PQ110" s="115"/>
      <c r="PR110" s="115"/>
      <c r="PS110" s="115"/>
      <c r="PT110" s="115"/>
      <c r="PU110" s="115"/>
      <c r="PV110" s="115"/>
      <c r="PW110" s="115"/>
      <c r="PX110" s="115"/>
      <c r="PY110" s="115"/>
      <c r="PZ110" s="115"/>
      <c r="QA110" s="115"/>
      <c r="QB110" s="115"/>
      <c r="QC110" s="115"/>
      <c r="QD110" s="115"/>
      <c r="QE110" s="115"/>
      <c r="QF110" s="115"/>
      <c r="QG110" s="115"/>
      <c r="QH110" s="115"/>
      <c r="QI110" s="115"/>
      <c r="QJ110" s="115"/>
      <c r="QK110" s="115"/>
      <c r="QL110" s="115"/>
      <c r="QM110" s="115"/>
      <c r="QN110" s="115"/>
      <c r="QO110" s="115"/>
      <c r="QP110" s="115"/>
      <c r="QQ110" s="115"/>
      <c r="QR110" s="115"/>
      <c r="QS110" s="115"/>
      <c r="QT110" s="115"/>
      <c r="QU110" s="115"/>
      <c r="QV110" s="115"/>
      <c r="QW110" s="115"/>
      <c r="QX110" s="115"/>
      <c r="QY110" s="115"/>
      <c r="QZ110" s="115"/>
      <c r="RA110" s="115"/>
      <c r="RB110" s="115"/>
      <c r="RC110" s="115"/>
      <c r="RD110" s="115"/>
      <c r="RE110" s="115"/>
      <c r="RF110" s="115"/>
      <c r="RG110" s="115"/>
      <c r="RH110" s="115"/>
      <c r="RI110" s="115"/>
      <c r="RJ110" s="115"/>
      <c r="RK110" s="115"/>
      <c r="RL110" s="115"/>
      <c r="RM110" s="115"/>
      <c r="RN110" s="115"/>
      <c r="RO110" s="115"/>
      <c r="RP110" s="115"/>
      <c r="RQ110" s="115"/>
      <c r="RR110" s="115"/>
      <c r="RS110" s="115"/>
      <c r="RT110" s="115"/>
      <c r="RU110" s="115"/>
      <c r="RV110" s="115"/>
      <c r="RW110" s="115"/>
      <c r="RX110" s="115"/>
      <c r="RY110" s="115"/>
      <c r="RZ110" s="115"/>
      <c r="SA110" s="115"/>
      <c r="SB110" s="115"/>
      <c r="SC110" s="115"/>
      <c r="SD110" s="115"/>
      <c r="SE110" s="115"/>
      <c r="SF110" s="115"/>
      <c r="SG110" s="115"/>
      <c r="SH110" s="115"/>
      <c r="SI110" s="115"/>
      <c r="SJ110" s="115"/>
      <c r="SK110" s="115"/>
      <c r="SL110" s="115"/>
      <c r="SM110" s="115"/>
      <c r="SN110" s="115"/>
      <c r="SO110" s="115"/>
      <c r="SP110" s="115"/>
      <c r="SQ110" s="115"/>
      <c r="SR110" s="115"/>
      <c r="SS110" s="115"/>
      <c r="ST110" s="115"/>
      <c r="SU110" s="115"/>
      <c r="SV110" s="115"/>
      <c r="SW110" s="115"/>
      <c r="SX110" s="115"/>
      <c r="SY110" s="115"/>
      <c r="SZ110" s="115"/>
      <c r="TA110" s="115"/>
      <c r="TB110" s="115"/>
      <c r="TC110" s="115"/>
      <c r="TD110" s="115"/>
      <c r="TE110" s="115"/>
      <c r="TF110" s="115"/>
      <c r="TG110" s="115"/>
      <c r="TH110" s="115"/>
      <c r="TI110" s="115"/>
      <c r="TJ110" s="115"/>
      <c r="TK110" s="115"/>
      <c r="TL110" s="115"/>
      <c r="TM110" s="115"/>
      <c r="TN110" s="115"/>
      <c r="TO110" s="115"/>
      <c r="TP110" s="115"/>
      <c r="TQ110" s="115"/>
      <c r="TR110" s="115"/>
      <c r="TS110" s="115"/>
      <c r="TT110" s="115"/>
      <c r="TU110" s="115"/>
      <c r="TV110" s="115"/>
      <c r="TW110" s="115"/>
      <c r="TX110" s="115"/>
      <c r="TY110" s="115"/>
      <c r="TZ110" s="115"/>
      <c r="UA110" s="115"/>
      <c r="UB110" s="115"/>
      <c r="UC110" s="115"/>
      <c r="UD110" s="115"/>
      <c r="UE110" s="115"/>
      <c r="UF110" s="115"/>
      <c r="UG110" s="115"/>
      <c r="UH110" s="115"/>
      <c r="UI110" s="115"/>
      <c r="UJ110" s="115"/>
      <c r="UK110" s="115"/>
      <c r="UL110" s="115"/>
      <c r="UM110" s="115"/>
      <c r="UN110" s="115"/>
      <c r="UO110" s="115"/>
      <c r="UP110" s="115"/>
      <c r="UQ110" s="115"/>
      <c r="UR110" s="115"/>
      <c r="US110" s="115"/>
      <c r="UT110" s="115"/>
      <c r="UU110" s="115"/>
      <c r="UV110" s="115"/>
      <c r="UW110" s="115"/>
      <c r="UX110" s="115"/>
      <c r="UY110" s="115"/>
      <c r="UZ110" s="115"/>
      <c r="VA110" s="115"/>
      <c r="VB110" s="115"/>
      <c r="VC110" s="115"/>
      <c r="VD110" s="115"/>
      <c r="VE110" s="115"/>
      <c r="VF110" s="115"/>
      <c r="VG110" s="115"/>
      <c r="VH110" s="115"/>
      <c r="VI110" s="115"/>
      <c r="VJ110" s="115"/>
      <c r="VK110" s="115"/>
      <c r="VL110" s="115"/>
      <c r="VM110" s="115"/>
      <c r="VN110" s="115"/>
      <c r="VO110" s="115"/>
      <c r="VP110" s="115"/>
      <c r="VQ110" s="115"/>
      <c r="VR110" s="115"/>
      <c r="VS110" s="115"/>
      <c r="VT110" s="115"/>
      <c r="VU110" s="115"/>
      <c r="VV110" s="115"/>
      <c r="VW110" s="115"/>
      <c r="VX110" s="115"/>
      <c r="VY110" s="115"/>
      <c r="VZ110" s="115"/>
      <c r="WA110" s="115"/>
      <c r="WB110" s="115"/>
      <c r="WC110" s="115"/>
      <c r="WD110" s="115"/>
      <c r="WE110" s="115"/>
      <c r="WF110" s="115"/>
      <c r="WG110" s="115"/>
      <c r="WH110" s="115"/>
      <c r="WI110" s="115"/>
      <c r="WJ110" s="115"/>
      <c r="WK110" s="115"/>
      <c r="WL110" s="115"/>
      <c r="WM110" s="115"/>
      <c r="WN110" s="115"/>
      <c r="WO110" s="115"/>
      <c r="WP110" s="115"/>
      <c r="WQ110" s="115"/>
      <c r="WR110" s="115"/>
      <c r="WS110" s="115"/>
      <c r="WT110" s="115"/>
      <c r="WU110" s="115"/>
      <c r="WV110" s="115"/>
      <c r="WW110" s="115"/>
      <c r="WX110" s="115"/>
      <c r="WY110" s="115"/>
      <c r="WZ110" s="115"/>
      <c r="XA110" s="115"/>
      <c r="XB110" s="115"/>
      <c r="XC110" s="115"/>
      <c r="XD110" s="115"/>
      <c r="XE110" s="115"/>
      <c r="XF110" s="115"/>
      <c r="XG110" s="115"/>
      <c r="XH110" s="115"/>
      <c r="XI110" s="115"/>
      <c r="XJ110" s="115"/>
      <c r="XK110" s="115"/>
      <c r="XL110" s="115"/>
      <c r="XM110" s="115"/>
      <c r="XN110" s="115"/>
      <c r="XO110" s="115"/>
      <c r="XP110" s="115"/>
      <c r="XQ110" s="115"/>
      <c r="XR110" s="115"/>
      <c r="XS110" s="115"/>
      <c r="XT110" s="115"/>
      <c r="XU110" s="115"/>
      <c r="XV110" s="115"/>
      <c r="XW110" s="115"/>
      <c r="XX110" s="115"/>
      <c r="XY110" s="115"/>
      <c r="XZ110" s="115"/>
      <c r="YA110" s="115"/>
      <c r="YB110" s="115"/>
      <c r="YC110" s="115"/>
      <c r="YD110" s="115"/>
      <c r="YE110" s="115"/>
      <c r="YF110" s="115"/>
      <c r="YG110" s="115"/>
      <c r="YH110" s="115"/>
      <c r="YI110" s="115"/>
      <c r="YJ110" s="115"/>
      <c r="YK110" s="115"/>
      <c r="YL110" s="115"/>
      <c r="YM110" s="115"/>
      <c r="YN110" s="115"/>
      <c r="YO110" s="115"/>
      <c r="YP110" s="115"/>
      <c r="YQ110" s="115"/>
      <c r="YR110" s="115"/>
      <c r="YS110" s="115"/>
      <c r="YT110" s="115"/>
      <c r="YU110" s="115"/>
      <c r="YV110" s="115"/>
      <c r="YW110" s="115"/>
      <c r="YX110" s="115"/>
      <c r="YY110" s="115"/>
      <c r="YZ110" s="115"/>
      <c r="ZA110" s="115"/>
      <c r="ZB110" s="115"/>
      <c r="ZC110" s="115"/>
      <c r="ZD110" s="115"/>
      <c r="ZE110" s="115"/>
      <c r="ZF110" s="115"/>
      <c r="ZG110" s="115"/>
      <c r="ZH110" s="115"/>
      <c r="ZI110" s="115"/>
      <c r="ZJ110" s="115"/>
      <c r="ZK110" s="115"/>
      <c r="ZL110" s="115"/>
      <c r="ZM110" s="115"/>
      <c r="ZN110" s="115"/>
      <c r="ZO110" s="115"/>
      <c r="ZP110" s="115"/>
      <c r="ZQ110" s="115"/>
      <c r="ZR110" s="115"/>
      <c r="ZS110" s="115"/>
      <c r="ZT110" s="115"/>
      <c r="ZU110" s="115"/>
      <c r="ZV110" s="115"/>
      <c r="ZW110" s="115"/>
      <c r="ZX110" s="115"/>
      <c r="ZY110" s="115"/>
      <c r="ZZ110" s="115"/>
      <c r="AAA110" s="115"/>
      <c r="AAB110" s="115"/>
      <c r="AAC110" s="115"/>
      <c r="AAD110" s="115"/>
      <c r="AAE110" s="115"/>
      <c r="AAF110" s="115"/>
      <c r="AAG110" s="115"/>
      <c r="AAH110" s="115"/>
      <c r="AAI110" s="115"/>
      <c r="AAJ110" s="115"/>
      <c r="AAK110" s="115"/>
      <c r="AAL110" s="115"/>
      <c r="AAM110" s="115"/>
      <c r="AAN110" s="115"/>
      <c r="AAO110" s="115"/>
      <c r="AAP110" s="115"/>
      <c r="AAQ110" s="115"/>
      <c r="AAR110" s="115"/>
      <c r="AAS110" s="115"/>
      <c r="AAT110" s="115"/>
      <c r="AAU110" s="115"/>
      <c r="AAV110" s="115"/>
      <c r="AAW110" s="115"/>
      <c r="AAX110" s="115"/>
      <c r="AAY110" s="115"/>
      <c r="AAZ110" s="115"/>
      <c r="ABA110" s="115"/>
      <c r="ABB110" s="115"/>
      <c r="ABC110" s="115"/>
      <c r="ABD110" s="115"/>
      <c r="ABE110" s="115"/>
      <c r="ABF110" s="115"/>
      <c r="ABG110" s="115"/>
      <c r="ABH110" s="115"/>
      <c r="ABI110" s="115"/>
      <c r="ABJ110" s="115"/>
      <c r="ABK110" s="115"/>
      <c r="ABL110" s="115"/>
      <c r="ABM110" s="115"/>
      <c r="ABN110" s="115"/>
      <c r="ABO110" s="115"/>
      <c r="ABP110" s="115"/>
      <c r="ABQ110" s="115"/>
      <c r="ABR110" s="115"/>
      <c r="ABS110" s="115"/>
      <c r="ABT110" s="115"/>
      <c r="ABU110" s="115"/>
      <c r="ABV110" s="115"/>
      <c r="ABW110" s="115"/>
      <c r="ABX110" s="115"/>
      <c r="ABY110" s="115"/>
      <c r="ABZ110" s="115"/>
      <c r="ACA110" s="115"/>
      <c r="ACB110" s="115"/>
      <c r="ACC110" s="115"/>
      <c r="ACD110" s="115"/>
      <c r="ACE110" s="115"/>
      <c r="ACF110" s="115"/>
      <c r="ACG110" s="115"/>
      <c r="ACH110" s="115"/>
      <c r="ACI110" s="115"/>
      <c r="ACJ110" s="115"/>
      <c r="ACK110" s="115"/>
      <c r="ACL110" s="115"/>
      <c r="ACM110" s="115"/>
      <c r="ACN110" s="115"/>
      <c r="ACO110" s="115"/>
      <c r="ACP110" s="115"/>
      <c r="ACQ110" s="115"/>
      <c r="ACR110" s="115"/>
      <c r="ACS110" s="115"/>
      <c r="ACT110" s="115"/>
      <c r="ACU110" s="115"/>
      <c r="ACV110" s="115"/>
      <c r="ACW110" s="115"/>
      <c r="ACX110" s="115"/>
      <c r="ACY110" s="115"/>
      <c r="ACZ110" s="115"/>
      <c r="ADA110" s="115"/>
      <c r="ADB110" s="115"/>
      <c r="ADC110" s="115"/>
      <c r="ADD110" s="115"/>
      <c r="ADE110" s="115"/>
      <c r="ADF110" s="115"/>
      <c r="ADG110" s="115"/>
      <c r="ADH110" s="115"/>
      <c r="ADI110" s="115"/>
      <c r="ADJ110" s="115"/>
      <c r="ADK110" s="115"/>
      <c r="ADL110" s="115"/>
      <c r="ADM110" s="115"/>
      <c r="ADN110" s="115"/>
      <c r="ADO110" s="115"/>
      <c r="ADP110" s="115"/>
      <c r="ADQ110" s="115"/>
      <c r="ADR110" s="115"/>
      <c r="ADS110" s="115"/>
      <c r="ADT110" s="115"/>
      <c r="ADU110" s="115"/>
      <c r="ADV110" s="115"/>
      <c r="ADW110" s="115"/>
      <c r="ADX110" s="115"/>
      <c r="ADY110" s="115"/>
      <c r="ADZ110" s="115"/>
      <c r="AEA110" s="115"/>
      <c r="AEB110" s="115"/>
      <c r="AEC110" s="115"/>
      <c r="AED110" s="115"/>
      <c r="AEE110" s="115"/>
      <c r="AEF110" s="115"/>
      <c r="AEG110" s="115"/>
      <c r="AEH110" s="115"/>
      <c r="AEI110" s="115"/>
      <c r="AEJ110" s="115"/>
      <c r="AEK110" s="115"/>
      <c r="AEL110" s="115"/>
      <c r="AEM110" s="115"/>
      <c r="AEN110" s="115"/>
      <c r="AEO110" s="115"/>
      <c r="AEP110" s="115"/>
      <c r="AEQ110" s="115"/>
      <c r="AER110" s="115"/>
      <c r="AES110" s="115"/>
      <c r="AET110" s="115"/>
      <c r="AEU110" s="115"/>
      <c r="AEV110" s="115"/>
      <c r="AEW110" s="115"/>
      <c r="AEX110" s="115"/>
      <c r="AEY110" s="115"/>
      <c r="AEZ110" s="115"/>
      <c r="AFA110" s="115"/>
      <c r="AFB110" s="115"/>
      <c r="AFC110" s="115"/>
      <c r="AFD110" s="115"/>
      <c r="AFE110" s="115"/>
      <c r="AFF110" s="115"/>
      <c r="AFG110" s="115"/>
      <c r="AFH110" s="115"/>
      <c r="AFI110" s="115"/>
      <c r="AFJ110" s="115"/>
      <c r="AFK110" s="115"/>
      <c r="AFL110" s="115"/>
      <c r="AFM110" s="115"/>
      <c r="AFN110" s="115"/>
      <c r="AFO110" s="115"/>
      <c r="AFP110" s="115"/>
      <c r="AFQ110" s="115"/>
      <c r="AFR110" s="115"/>
      <c r="AFS110" s="115"/>
      <c r="AFT110" s="115"/>
      <c r="AFU110" s="115"/>
      <c r="AFV110" s="115"/>
      <c r="AFW110" s="115"/>
      <c r="AFX110" s="115"/>
      <c r="AFY110" s="115"/>
      <c r="AFZ110" s="115"/>
      <c r="AGA110" s="115"/>
      <c r="AGB110" s="115"/>
      <c r="AGC110" s="115"/>
      <c r="AGD110" s="115"/>
      <c r="AGE110" s="115"/>
      <c r="AGF110" s="115"/>
      <c r="AGG110" s="115"/>
      <c r="AGH110" s="115"/>
      <c r="AGI110" s="115"/>
      <c r="AGJ110" s="115"/>
      <c r="AGK110" s="115"/>
      <c r="AGL110" s="115"/>
      <c r="AGM110" s="115"/>
      <c r="AGN110" s="115"/>
      <c r="AGO110" s="115"/>
      <c r="AGP110" s="115"/>
      <c r="AGQ110" s="115"/>
      <c r="AGR110" s="115"/>
      <c r="AGS110" s="115"/>
      <c r="AGT110" s="115"/>
      <c r="AGU110" s="115"/>
      <c r="AGV110" s="115"/>
      <c r="AGW110" s="115"/>
      <c r="AGX110" s="115"/>
      <c r="AGY110" s="115"/>
      <c r="AGZ110" s="115"/>
      <c r="AHA110" s="115"/>
      <c r="AHB110" s="115"/>
      <c r="AHC110" s="115"/>
      <c r="AHD110" s="115"/>
      <c r="AHE110" s="115"/>
      <c r="AHF110" s="115"/>
      <c r="AHG110" s="115"/>
      <c r="AHH110" s="115"/>
      <c r="AHI110" s="115"/>
      <c r="AHJ110" s="115"/>
      <c r="AHK110" s="115"/>
      <c r="AHL110" s="115"/>
      <c r="AHM110" s="115"/>
      <c r="AHN110" s="115"/>
      <c r="AHO110" s="115"/>
      <c r="AHP110" s="115"/>
      <c r="AHQ110" s="115"/>
      <c r="AHR110" s="115"/>
      <c r="AHS110" s="115"/>
      <c r="AHT110" s="115"/>
      <c r="AHU110" s="115"/>
      <c r="AHV110" s="115"/>
      <c r="AHW110" s="115"/>
      <c r="AHX110" s="115"/>
      <c r="AHY110" s="115"/>
      <c r="AHZ110" s="115"/>
      <c r="AIA110" s="115"/>
      <c r="AIB110" s="115"/>
      <c r="AIC110" s="115"/>
      <c r="AID110" s="115"/>
      <c r="AIE110" s="115"/>
      <c r="AIF110" s="115"/>
      <c r="AIG110" s="115"/>
      <c r="AIH110" s="115"/>
      <c r="AII110" s="115"/>
      <c r="AIJ110" s="115"/>
      <c r="AIK110" s="115"/>
      <c r="AIL110" s="115"/>
      <c r="AIM110" s="115"/>
      <c r="AIN110" s="115"/>
      <c r="AIO110" s="115"/>
      <c r="AIP110" s="115"/>
      <c r="AIQ110" s="115"/>
      <c r="AIR110" s="115"/>
      <c r="AIS110" s="115"/>
      <c r="AIT110" s="115"/>
      <c r="AIU110" s="115"/>
      <c r="AIV110" s="115"/>
      <c r="AIW110" s="115"/>
      <c r="AIX110" s="115"/>
      <c r="AIY110" s="115"/>
      <c r="AIZ110" s="115"/>
      <c r="AJA110" s="115"/>
      <c r="AJB110" s="115"/>
      <c r="AJC110" s="115"/>
      <c r="AJD110" s="115"/>
      <c r="AJE110" s="115"/>
      <c r="AJF110" s="115"/>
      <c r="AJG110" s="115"/>
      <c r="AJH110" s="115"/>
      <c r="AJI110" s="115"/>
      <c r="AJJ110" s="115"/>
      <c r="AJK110" s="115"/>
      <c r="AJL110" s="115"/>
      <c r="AJM110" s="115"/>
      <c r="AJN110" s="115"/>
      <c r="AJO110" s="115"/>
      <c r="AJP110" s="115"/>
      <c r="AJQ110" s="115"/>
      <c r="AJR110" s="115"/>
      <c r="AJS110" s="115"/>
      <c r="AJT110" s="115"/>
      <c r="AJU110" s="115"/>
      <c r="AJV110" s="115"/>
      <c r="AJW110" s="115"/>
      <c r="AJX110" s="115"/>
      <c r="AJY110" s="115"/>
      <c r="AJZ110" s="115"/>
      <c r="AKA110" s="115"/>
      <c r="AKB110" s="115"/>
      <c r="AKC110" s="115"/>
      <c r="AKD110" s="115"/>
      <c r="AKE110" s="115"/>
      <c r="AKF110" s="115"/>
      <c r="AKG110" s="115"/>
      <c r="AKH110" s="115"/>
      <c r="AKI110" s="115"/>
      <c r="AKJ110" s="115"/>
      <c r="AKK110" s="115"/>
      <c r="AKL110" s="115"/>
      <c r="AKM110" s="115"/>
      <c r="AKN110" s="115"/>
      <c r="AKO110" s="115"/>
      <c r="AKP110" s="115"/>
      <c r="AKQ110" s="115"/>
      <c r="AKR110" s="115"/>
      <c r="AKS110" s="115"/>
      <c r="AKT110" s="115"/>
      <c r="AKU110" s="115"/>
      <c r="AKV110" s="115"/>
      <c r="AKW110" s="115"/>
      <c r="AKX110" s="115"/>
      <c r="AKY110" s="115"/>
      <c r="AKZ110" s="115"/>
      <c r="ALA110" s="115"/>
      <c r="ALB110" s="115"/>
      <c r="ALC110" s="115"/>
      <c r="ALD110" s="115"/>
      <c r="ALE110" s="115"/>
      <c r="ALF110" s="115"/>
      <c r="ALG110" s="115"/>
      <c r="ALH110" s="115"/>
      <c r="ALI110" s="115"/>
      <c r="ALJ110" s="115"/>
      <c r="ALK110" s="115"/>
      <c r="ALL110" s="115"/>
      <c r="ALM110" s="115"/>
      <c r="ALN110" s="115"/>
      <c r="ALO110" s="115"/>
      <c r="ALP110" s="115"/>
      <c r="ALQ110" s="115"/>
      <c r="ALR110" s="115"/>
      <c r="ALS110" s="115"/>
      <c r="ALT110" s="115"/>
      <c r="ALU110" s="115"/>
      <c r="ALV110" s="115"/>
      <c r="ALW110" s="115"/>
      <c r="ALX110" s="115"/>
      <c r="ALY110" s="115"/>
      <c r="ALZ110" s="115"/>
      <c r="AMA110" s="115"/>
      <c r="AMB110" s="115"/>
      <c r="AMC110" s="115"/>
      <c r="AMD110" s="115"/>
      <c r="AME110" s="115"/>
      <c r="AMF110" s="115"/>
      <c r="AMG110" s="114"/>
      <c r="AMH110" s="114"/>
      <c r="AMI110" s="114"/>
      <c r="AMJ110" s="114"/>
    </row>
    <row r="111" spans="1:1024" ht="15" customHeight="1">
      <c r="A111" s="159" t="s">
        <v>55</v>
      </c>
      <c r="B111" s="159"/>
      <c r="C111" s="159"/>
      <c r="D111" s="159"/>
      <c r="E111" s="159"/>
      <c r="F111" s="159"/>
      <c r="G111" s="159"/>
      <c r="H111" s="176">
        <f>SUM(H109:I110)</f>
        <v>59.156430849360007</v>
      </c>
      <c r="I111" s="176"/>
      <c r="J111" s="48"/>
      <c r="AMG111" s="11"/>
      <c r="AMH111" s="11"/>
      <c r="AMI111" s="11"/>
      <c r="AMJ111" s="11"/>
    </row>
    <row r="112" spans="1:1024" ht="15" customHeight="1">
      <c r="A112" s="174"/>
      <c r="B112" s="174"/>
      <c r="C112" s="174"/>
      <c r="D112" s="174"/>
      <c r="E112" s="174"/>
      <c r="F112" s="174"/>
      <c r="G112" s="174"/>
      <c r="H112" s="174"/>
      <c r="I112" s="174"/>
      <c r="J112" s="20"/>
      <c r="AMG112" s="10"/>
      <c r="AMH112" s="10"/>
      <c r="AMI112" s="10"/>
      <c r="AMJ112" s="10"/>
    </row>
    <row r="113" spans="1:1024" ht="15" customHeight="1">
      <c r="A113" s="149" t="s">
        <v>107</v>
      </c>
      <c r="B113" s="149"/>
      <c r="C113" s="149"/>
      <c r="D113" s="149"/>
      <c r="E113" s="149"/>
      <c r="F113" s="149"/>
      <c r="G113" s="149"/>
      <c r="H113" s="149"/>
      <c r="I113" s="149"/>
      <c r="J113" s="30"/>
      <c r="AMG113" s="10"/>
      <c r="AMH113" s="10"/>
      <c r="AMI113" s="10"/>
      <c r="AMJ113" s="10"/>
    </row>
    <row r="114" spans="1:1024" ht="15" customHeight="1">
      <c r="A114" s="31">
        <v>5</v>
      </c>
      <c r="B114" s="143" t="s">
        <v>108</v>
      </c>
      <c r="C114" s="143"/>
      <c r="D114" s="143"/>
      <c r="E114" s="143"/>
      <c r="F114" s="143"/>
      <c r="G114" s="143"/>
      <c r="H114" s="159" t="s">
        <v>33</v>
      </c>
      <c r="I114" s="159"/>
      <c r="J114" s="61"/>
      <c r="AMG114" s="10"/>
      <c r="AMH114" s="10"/>
      <c r="AMI114" s="10"/>
      <c r="AMJ114" s="10"/>
    </row>
    <row r="115" spans="1:1024" ht="15" customHeight="1">
      <c r="A115" s="36" t="s">
        <v>9</v>
      </c>
      <c r="B115" s="161" t="s">
        <v>109</v>
      </c>
      <c r="C115" s="161"/>
      <c r="D115" s="161"/>
      <c r="E115" s="161"/>
      <c r="F115" s="161"/>
      <c r="G115" s="161"/>
      <c r="H115" s="177">
        <f>UNIFORMES!C15</f>
        <v>120.94166666666666</v>
      </c>
      <c r="I115" s="177"/>
      <c r="J115" s="39"/>
      <c r="AMG115" s="10"/>
      <c r="AMH115" s="10"/>
      <c r="AMI115" s="10"/>
      <c r="AMJ115" s="10"/>
    </row>
    <row r="116" spans="1:1024" ht="15" customHeight="1">
      <c r="A116" s="36" t="s">
        <v>11</v>
      </c>
      <c r="B116" s="161" t="s">
        <v>110</v>
      </c>
      <c r="C116" s="161"/>
      <c r="D116" s="161"/>
      <c r="E116" s="161"/>
      <c r="F116" s="161"/>
      <c r="G116" s="161"/>
      <c r="H116" s="155">
        <v>0</v>
      </c>
      <c r="I116" s="155"/>
      <c r="J116" s="39"/>
      <c r="AMG116" s="10"/>
      <c r="AMH116" s="10"/>
      <c r="AMI116" s="10"/>
      <c r="AMJ116" s="10"/>
    </row>
    <row r="117" spans="1:1024" ht="15" customHeight="1">
      <c r="A117" s="36" t="s">
        <v>13</v>
      </c>
      <c r="B117" s="161" t="s">
        <v>111</v>
      </c>
      <c r="C117" s="161"/>
      <c r="D117" s="161"/>
      <c r="E117" s="161"/>
      <c r="F117" s="161"/>
      <c r="G117" s="161"/>
      <c r="H117" s="177">
        <f>EQUIPAMENTOS!C16</f>
        <v>93.645119047619033</v>
      </c>
      <c r="I117" s="177"/>
      <c r="J117" s="39"/>
      <c r="AMG117" s="10"/>
      <c r="AMH117" s="10"/>
      <c r="AMI117" s="10"/>
      <c r="AMJ117" s="10"/>
    </row>
    <row r="118" spans="1:1024" ht="15" customHeight="1">
      <c r="A118" s="36" t="s">
        <v>38</v>
      </c>
      <c r="B118" s="161" t="s">
        <v>112</v>
      </c>
      <c r="C118" s="161"/>
      <c r="D118" s="161"/>
      <c r="E118" s="161"/>
      <c r="F118" s="161"/>
      <c r="G118" s="161"/>
      <c r="H118" s="155">
        <v>0</v>
      </c>
      <c r="I118" s="155"/>
      <c r="J118" s="39"/>
      <c r="AMG118" s="10"/>
      <c r="AMH118" s="10"/>
      <c r="AMI118" s="10"/>
      <c r="AMJ118" s="10"/>
    </row>
    <row r="119" spans="1:1024" ht="15" customHeight="1">
      <c r="A119" s="173" t="s">
        <v>67</v>
      </c>
      <c r="B119" s="173"/>
      <c r="C119" s="173"/>
      <c r="D119" s="173"/>
      <c r="E119" s="173"/>
      <c r="F119" s="173"/>
      <c r="G119" s="173"/>
      <c r="H119" s="178">
        <f>H115+H116+H117+H118</f>
        <v>214.5867857142857</v>
      </c>
      <c r="I119" s="178"/>
      <c r="J119" s="77"/>
      <c r="AMG119" s="10"/>
      <c r="AMH119" s="10"/>
      <c r="AMI119" s="10"/>
      <c r="AMJ119" s="10"/>
    </row>
    <row r="120" spans="1:1024" s="80" customFormat="1" ht="15" customHeight="1">
      <c r="A120" s="179"/>
      <c r="B120" s="179"/>
      <c r="C120" s="179"/>
      <c r="D120" s="179"/>
      <c r="E120" s="179"/>
      <c r="F120" s="179"/>
      <c r="G120" s="179"/>
      <c r="H120" s="179"/>
      <c r="I120" s="179"/>
      <c r="J120" s="78"/>
      <c r="K120" s="79"/>
      <c r="L120" s="79"/>
      <c r="M120" s="79"/>
      <c r="N120" s="79"/>
      <c r="O120" s="79"/>
      <c r="P120" s="79"/>
      <c r="Q120" s="79"/>
      <c r="R120" s="79"/>
      <c r="S120" s="79"/>
      <c r="T120" s="79"/>
      <c r="U120" s="79"/>
      <c r="V120" s="79"/>
      <c r="W120" s="79"/>
      <c r="X120" s="79"/>
      <c r="Y120" s="79"/>
      <c r="Z120" s="79"/>
      <c r="AA120" s="79"/>
      <c r="AB120" s="79"/>
      <c r="AC120" s="79"/>
      <c r="AD120" s="79"/>
      <c r="AE120" s="79"/>
      <c r="AF120" s="79"/>
      <c r="AG120" s="79"/>
      <c r="AH120" s="79"/>
      <c r="AI120" s="79"/>
      <c r="AJ120" s="79"/>
      <c r="AK120" s="79"/>
      <c r="AL120" s="79"/>
      <c r="AM120" s="79"/>
      <c r="AN120" s="79"/>
      <c r="AO120" s="79"/>
      <c r="AP120" s="79"/>
      <c r="AQ120" s="79"/>
    </row>
    <row r="121" spans="1:1024" s="80" customFormat="1" ht="15" customHeight="1">
      <c r="A121" s="149" t="s">
        <v>113</v>
      </c>
      <c r="B121" s="149"/>
      <c r="C121" s="149"/>
      <c r="D121" s="149"/>
      <c r="E121" s="149"/>
      <c r="F121" s="149"/>
      <c r="G121" s="149"/>
      <c r="H121" s="149"/>
      <c r="I121" s="149"/>
      <c r="J121" s="81"/>
      <c r="K121" s="79"/>
      <c r="L121" s="79"/>
      <c r="M121" s="79"/>
      <c r="N121" s="79"/>
      <c r="O121" s="79"/>
      <c r="P121" s="79"/>
      <c r="Q121" s="79"/>
      <c r="R121" s="79"/>
      <c r="S121" s="79"/>
      <c r="T121" s="79"/>
      <c r="U121" s="79"/>
      <c r="V121" s="79"/>
      <c r="W121" s="79"/>
      <c r="X121" s="79"/>
      <c r="Y121" s="79"/>
      <c r="Z121" s="79"/>
      <c r="AA121" s="79"/>
      <c r="AB121" s="79"/>
      <c r="AC121" s="79"/>
      <c r="AD121" s="79"/>
      <c r="AE121" s="79"/>
      <c r="AF121" s="79"/>
      <c r="AG121" s="79"/>
      <c r="AH121" s="79"/>
      <c r="AI121" s="79"/>
      <c r="AJ121" s="79"/>
      <c r="AK121" s="79"/>
      <c r="AL121" s="79"/>
      <c r="AM121" s="79"/>
      <c r="AN121" s="79"/>
      <c r="AO121" s="79"/>
      <c r="AP121" s="79"/>
      <c r="AQ121" s="79"/>
    </row>
    <row r="122" spans="1:1024" s="80" customFormat="1" ht="15" customHeight="1">
      <c r="A122" s="65">
        <v>6</v>
      </c>
      <c r="B122" s="172" t="s">
        <v>114</v>
      </c>
      <c r="C122" s="172"/>
      <c r="D122" s="172"/>
      <c r="E122" s="172"/>
      <c r="F122" s="172"/>
      <c r="G122" s="172"/>
      <c r="H122" s="65" t="s">
        <v>51</v>
      </c>
      <c r="I122" s="65" t="s">
        <v>33</v>
      </c>
      <c r="J122" s="82"/>
      <c r="K122" s="79"/>
      <c r="L122" s="79"/>
      <c r="M122" s="79"/>
      <c r="N122" s="79"/>
      <c r="O122" s="79"/>
      <c r="P122" s="79"/>
      <c r="Q122" s="79"/>
      <c r="R122" s="79"/>
      <c r="S122" s="79"/>
      <c r="T122" s="79"/>
      <c r="U122" s="79"/>
      <c r="V122" s="79"/>
      <c r="W122" s="79"/>
      <c r="X122" s="79"/>
      <c r="Y122" s="79"/>
      <c r="Z122" s="79"/>
      <c r="AA122" s="79"/>
      <c r="AB122" s="79"/>
      <c r="AC122" s="79"/>
      <c r="AD122" s="79"/>
      <c r="AE122" s="79"/>
      <c r="AF122" s="79"/>
      <c r="AG122" s="79"/>
      <c r="AH122" s="79"/>
      <c r="AI122" s="79"/>
      <c r="AJ122" s="79"/>
      <c r="AK122" s="79"/>
      <c r="AL122" s="79"/>
      <c r="AM122" s="79"/>
      <c r="AN122" s="79"/>
      <c r="AO122" s="79"/>
      <c r="AP122" s="79"/>
      <c r="AQ122" s="79"/>
    </row>
    <row r="123" spans="1:1024" s="80" customFormat="1" ht="15" customHeight="1">
      <c r="A123" s="118" t="s">
        <v>9</v>
      </c>
      <c r="B123" s="180" t="s">
        <v>115</v>
      </c>
      <c r="C123" s="180"/>
      <c r="D123" s="180"/>
      <c r="E123" s="180"/>
      <c r="F123" s="180"/>
      <c r="G123" s="180"/>
      <c r="H123" s="107">
        <v>0</v>
      </c>
      <c r="I123" s="108">
        <f>H139*H123</f>
        <v>0</v>
      </c>
      <c r="J123" s="41"/>
      <c r="K123" s="79"/>
      <c r="L123" s="79"/>
      <c r="M123" s="79"/>
      <c r="N123" s="79"/>
      <c r="O123" s="79"/>
      <c r="P123" s="79"/>
      <c r="Q123" s="79"/>
      <c r="R123" s="79"/>
      <c r="S123" s="79"/>
      <c r="T123" s="79"/>
      <c r="U123" s="79"/>
      <c r="V123" s="79"/>
      <c r="W123" s="79"/>
      <c r="X123" s="79"/>
      <c r="Y123" s="79"/>
      <c r="Z123" s="79"/>
      <c r="AA123" s="79"/>
      <c r="AB123" s="79"/>
      <c r="AC123" s="79"/>
      <c r="AD123" s="79"/>
      <c r="AE123" s="79"/>
      <c r="AF123" s="79"/>
      <c r="AG123" s="79"/>
      <c r="AH123" s="79"/>
      <c r="AI123" s="79"/>
      <c r="AJ123" s="79"/>
      <c r="AK123" s="79"/>
      <c r="AL123" s="79"/>
      <c r="AM123" s="79"/>
      <c r="AN123" s="79"/>
      <c r="AO123" s="79"/>
      <c r="AP123" s="79"/>
      <c r="AQ123" s="79"/>
    </row>
    <row r="124" spans="1:1024" s="80" customFormat="1" ht="15" customHeight="1">
      <c r="A124" s="118" t="s">
        <v>11</v>
      </c>
      <c r="B124" s="180" t="s">
        <v>116</v>
      </c>
      <c r="C124" s="180"/>
      <c r="D124" s="180"/>
      <c r="E124" s="180"/>
      <c r="F124" s="180"/>
      <c r="G124" s="180"/>
      <c r="H124" s="107">
        <v>0</v>
      </c>
      <c r="I124" s="108">
        <f>(I123+H139)*H124</f>
        <v>0</v>
      </c>
      <c r="J124" s="41"/>
      <c r="K124" s="79"/>
      <c r="L124" s="79"/>
      <c r="M124" s="79"/>
      <c r="N124" s="79"/>
      <c r="O124" s="79"/>
      <c r="P124" s="79"/>
      <c r="Q124" s="79"/>
      <c r="R124" s="79"/>
      <c r="S124" s="79"/>
      <c r="T124" s="79"/>
      <c r="U124" s="79"/>
      <c r="V124" s="79"/>
      <c r="W124" s="79"/>
      <c r="X124" s="79"/>
      <c r="Y124" s="79"/>
      <c r="Z124" s="79"/>
      <c r="AA124" s="79"/>
      <c r="AB124" s="79"/>
      <c r="AC124" s="79"/>
      <c r="AD124" s="79"/>
      <c r="AE124" s="79"/>
      <c r="AF124" s="79"/>
      <c r="AG124" s="79"/>
      <c r="AH124" s="79"/>
      <c r="AI124" s="79"/>
      <c r="AJ124" s="79"/>
      <c r="AK124" s="79"/>
      <c r="AL124" s="79"/>
      <c r="AM124" s="79"/>
      <c r="AN124" s="79"/>
      <c r="AO124" s="79"/>
      <c r="AP124" s="79"/>
      <c r="AQ124" s="79"/>
    </row>
    <row r="125" spans="1:1024" s="80" customFormat="1" ht="15" customHeight="1">
      <c r="A125" s="36" t="s">
        <v>13</v>
      </c>
      <c r="B125" s="161" t="s">
        <v>117</v>
      </c>
      <c r="C125" s="161"/>
      <c r="D125" s="161"/>
      <c r="E125" s="161"/>
      <c r="F125" s="161"/>
      <c r="G125" s="161"/>
      <c r="H125" s="84"/>
      <c r="I125" s="34"/>
      <c r="J125" s="41"/>
      <c r="K125" s="79"/>
      <c r="L125" s="79"/>
      <c r="M125" s="79"/>
      <c r="N125" s="79"/>
      <c r="O125" s="79"/>
      <c r="P125" s="79"/>
      <c r="Q125" s="79"/>
      <c r="R125" s="79"/>
      <c r="S125" s="79"/>
      <c r="T125" s="79"/>
      <c r="U125" s="79"/>
      <c r="V125" s="79"/>
      <c r="W125" s="79"/>
      <c r="X125" s="79"/>
      <c r="Y125" s="79"/>
      <c r="Z125" s="79"/>
      <c r="AA125" s="79"/>
      <c r="AB125" s="79"/>
      <c r="AC125" s="79"/>
      <c r="AD125" s="79"/>
      <c r="AE125" s="79"/>
      <c r="AF125" s="79"/>
      <c r="AG125" s="79"/>
      <c r="AH125" s="79"/>
      <c r="AI125" s="79"/>
      <c r="AJ125" s="79"/>
      <c r="AK125" s="79"/>
      <c r="AL125" s="79"/>
      <c r="AM125" s="79"/>
      <c r="AN125" s="79"/>
      <c r="AO125" s="79"/>
      <c r="AP125" s="79"/>
      <c r="AQ125" s="79"/>
    </row>
    <row r="126" spans="1:1024" s="10" customFormat="1" ht="15" customHeight="1">
      <c r="A126" s="181" t="s">
        <v>118</v>
      </c>
      <c r="B126" s="181"/>
      <c r="C126" s="182" t="s">
        <v>119</v>
      </c>
      <c r="D126" s="85" t="s">
        <v>120</v>
      </c>
      <c r="E126" s="86"/>
      <c r="F126" s="86"/>
      <c r="G126" s="87"/>
      <c r="H126" s="83">
        <v>6.4999999999999997E-3</v>
      </c>
      <c r="I126" s="106">
        <f>((H139+I123+I124)/(1-(H125)))*H126</f>
        <v>32.996774087408333</v>
      </c>
      <c r="J126" s="41"/>
      <c r="K126" s="79"/>
      <c r="L126" s="79"/>
      <c r="M126" s="79"/>
      <c r="N126" s="79"/>
      <c r="O126" s="79"/>
      <c r="P126" s="79"/>
      <c r="Q126" s="79"/>
      <c r="R126" s="79"/>
      <c r="S126" s="79"/>
      <c r="T126" s="79"/>
      <c r="U126" s="79"/>
      <c r="V126" s="79"/>
      <c r="W126" s="79"/>
      <c r="X126" s="79"/>
      <c r="Y126" s="79"/>
      <c r="Z126" s="79"/>
      <c r="AA126" s="79"/>
      <c r="AB126" s="79"/>
      <c r="AC126" s="79"/>
      <c r="AD126" s="79"/>
      <c r="AE126" s="79"/>
      <c r="AF126" s="79"/>
      <c r="AG126" s="79"/>
      <c r="AH126" s="79"/>
      <c r="AI126" s="79"/>
      <c r="AJ126" s="79"/>
      <c r="AK126" s="79"/>
      <c r="AL126" s="79"/>
      <c r="AM126" s="79"/>
      <c r="AN126" s="79"/>
      <c r="AO126" s="79"/>
      <c r="AP126" s="79"/>
      <c r="AQ126" s="79"/>
    </row>
    <row r="127" spans="1:1024" s="10" customFormat="1" ht="15" customHeight="1">
      <c r="A127" s="181" t="s">
        <v>121</v>
      </c>
      <c r="B127" s="181"/>
      <c r="C127" s="182"/>
      <c r="D127" s="85" t="s">
        <v>122</v>
      </c>
      <c r="E127" s="86"/>
      <c r="F127" s="86"/>
      <c r="G127" s="87"/>
      <c r="H127" s="88">
        <v>0.03</v>
      </c>
      <c r="I127" s="106">
        <f>((H139+I123+I124)/(1-(H125)))*H127</f>
        <v>152.29280348034615</v>
      </c>
      <c r="J127" s="41"/>
      <c r="K127" s="79"/>
      <c r="L127" s="79"/>
      <c r="M127" s="79"/>
      <c r="N127" s="79"/>
      <c r="O127" s="79"/>
      <c r="P127" s="79"/>
      <c r="Q127" s="79"/>
      <c r="R127" s="79"/>
      <c r="S127" s="79"/>
      <c r="T127" s="79"/>
      <c r="U127" s="79"/>
      <c r="V127" s="79"/>
      <c r="W127" s="79"/>
      <c r="X127" s="79"/>
      <c r="Y127" s="79"/>
      <c r="Z127" s="79"/>
      <c r="AA127" s="79"/>
      <c r="AB127" s="79"/>
      <c r="AC127" s="79"/>
      <c r="AD127" s="79"/>
      <c r="AE127" s="79"/>
      <c r="AF127" s="79"/>
      <c r="AG127" s="79"/>
      <c r="AH127" s="79"/>
      <c r="AI127" s="79"/>
      <c r="AJ127" s="79"/>
      <c r="AK127" s="79"/>
      <c r="AL127" s="79"/>
      <c r="AM127" s="79"/>
      <c r="AN127" s="79"/>
      <c r="AO127" s="79"/>
      <c r="AP127" s="79"/>
      <c r="AQ127" s="79"/>
    </row>
    <row r="128" spans="1:1024" s="10" customFormat="1" ht="15" customHeight="1">
      <c r="A128" s="181" t="s">
        <v>123</v>
      </c>
      <c r="B128" s="181"/>
      <c r="C128" s="89" t="s">
        <v>124</v>
      </c>
      <c r="D128" s="85" t="s">
        <v>125</v>
      </c>
      <c r="E128" s="86"/>
      <c r="F128" s="86"/>
      <c r="G128" s="87"/>
      <c r="H128" s="52">
        <v>0.05</v>
      </c>
      <c r="I128" s="34">
        <f>((H139+I123+I124)/(1-(H125)))*H128</f>
        <v>253.82133913391027</v>
      </c>
      <c r="J128" s="41"/>
      <c r="K128" s="79"/>
      <c r="L128" s="79"/>
      <c r="M128" s="79"/>
      <c r="N128" s="79"/>
      <c r="O128" s="79"/>
      <c r="P128" s="79"/>
      <c r="Q128" s="79"/>
      <c r="R128" s="79"/>
      <c r="S128" s="79"/>
      <c r="T128" s="79"/>
      <c r="U128" s="79"/>
      <c r="V128" s="79"/>
      <c r="W128" s="79"/>
      <c r="X128" s="79"/>
      <c r="Y128" s="79"/>
      <c r="Z128" s="79"/>
      <c r="AA128" s="79"/>
      <c r="AB128" s="79"/>
      <c r="AC128" s="79"/>
      <c r="AD128" s="79"/>
      <c r="AE128" s="79"/>
      <c r="AF128" s="79"/>
      <c r="AG128" s="79"/>
      <c r="AH128" s="79"/>
      <c r="AI128" s="79"/>
      <c r="AJ128" s="79"/>
      <c r="AK128" s="79"/>
      <c r="AL128" s="79"/>
      <c r="AM128" s="79"/>
      <c r="AN128" s="79"/>
      <c r="AO128" s="79"/>
      <c r="AP128" s="79"/>
      <c r="AQ128" s="79"/>
    </row>
    <row r="129" spans="1:43" s="10" customFormat="1" ht="15" customHeight="1">
      <c r="A129" s="173" t="s">
        <v>67</v>
      </c>
      <c r="B129" s="173"/>
      <c r="C129" s="173"/>
      <c r="D129" s="173"/>
      <c r="E129" s="173"/>
      <c r="F129" s="173"/>
      <c r="G129" s="173"/>
      <c r="H129" s="117">
        <f>SUM(H123:H128)</f>
        <v>8.6499999999999994E-2</v>
      </c>
      <c r="I129" s="76">
        <f>SUM(I123:I128)</f>
        <v>439.11091670166479</v>
      </c>
      <c r="J129" s="91"/>
      <c r="K129" s="79"/>
      <c r="L129" s="79"/>
      <c r="M129" s="79"/>
      <c r="N129" s="79"/>
      <c r="O129" s="79"/>
      <c r="P129" s="79"/>
      <c r="Q129" s="79"/>
      <c r="R129" s="79"/>
      <c r="S129" s="79"/>
      <c r="T129" s="79"/>
      <c r="U129" s="79"/>
      <c r="V129" s="79"/>
      <c r="W129" s="79"/>
      <c r="X129" s="79"/>
      <c r="Y129" s="79"/>
      <c r="Z129" s="79"/>
      <c r="AA129" s="79"/>
      <c r="AB129" s="79"/>
      <c r="AC129" s="79"/>
      <c r="AD129" s="79"/>
      <c r="AE129" s="79"/>
      <c r="AF129" s="79"/>
      <c r="AG129" s="79"/>
      <c r="AH129" s="79"/>
      <c r="AI129" s="79"/>
      <c r="AJ129" s="79"/>
      <c r="AK129" s="79"/>
      <c r="AL129" s="79"/>
      <c r="AM129" s="79"/>
      <c r="AN129" s="79"/>
      <c r="AO129" s="79"/>
      <c r="AP129" s="79"/>
      <c r="AQ129" s="79"/>
    </row>
    <row r="130" spans="1:43" s="10" customFormat="1" ht="15" customHeight="1">
      <c r="A130" s="183"/>
      <c r="B130" s="183"/>
      <c r="C130" s="183"/>
      <c r="D130" s="183"/>
      <c r="E130" s="183"/>
      <c r="F130" s="183"/>
      <c r="G130" s="183"/>
      <c r="H130" s="183"/>
      <c r="I130" s="183"/>
      <c r="J130" s="92"/>
      <c r="K130" s="79"/>
      <c r="L130" s="79"/>
      <c r="M130" s="79"/>
      <c r="N130" s="79"/>
      <c r="O130" s="79"/>
      <c r="P130" s="79"/>
      <c r="Q130" s="79"/>
      <c r="R130" s="79"/>
      <c r="S130" s="79"/>
      <c r="T130" s="79"/>
      <c r="U130" s="79"/>
      <c r="V130" s="79"/>
      <c r="W130" s="79"/>
      <c r="X130" s="79"/>
      <c r="Y130" s="79"/>
      <c r="Z130" s="79"/>
      <c r="AA130" s="79"/>
      <c r="AB130" s="79"/>
      <c r="AC130" s="79"/>
      <c r="AD130" s="79"/>
      <c r="AE130" s="79"/>
      <c r="AF130" s="79"/>
      <c r="AG130" s="79"/>
      <c r="AH130" s="79"/>
      <c r="AI130" s="79"/>
      <c r="AJ130" s="79"/>
      <c r="AK130" s="79"/>
      <c r="AL130" s="79"/>
      <c r="AM130" s="79"/>
      <c r="AN130" s="79"/>
      <c r="AO130" s="79"/>
      <c r="AP130" s="79"/>
      <c r="AQ130" s="79"/>
    </row>
    <row r="131" spans="1:43" s="10" customFormat="1" ht="15" customHeight="1">
      <c r="A131" s="184" t="s">
        <v>126</v>
      </c>
      <c r="B131" s="184"/>
      <c r="C131" s="184"/>
      <c r="D131" s="184"/>
      <c r="E131" s="184"/>
      <c r="F131" s="184"/>
      <c r="G131" s="184"/>
      <c r="H131" s="184"/>
      <c r="I131" s="184"/>
      <c r="J131" s="93"/>
      <c r="K131" s="79"/>
      <c r="L131" s="79"/>
      <c r="M131" s="79"/>
      <c r="N131" s="79"/>
      <c r="O131" s="79"/>
      <c r="P131" s="79"/>
      <c r="Q131" s="79"/>
      <c r="R131" s="79"/>
      <c r="S131" s="79"/>
      <c r="T131" s="79"/>
      <c r="U131" s="79"/>
      <c r="V131" s="79"/>
      <c r="W131" s="79"/>
      <c r="X131" s="79"/>
      <c r="Y131" s="79"/>
      <c r="Z131" s="79"/>
      <c r="AA131" s="79"/>
      <c r="AB131" s="79"/>
      <c r="AC131" s="79"/>
      <c r="AD131" s="79"/>
      <c r="AE131" s="79"/>
      <c r="AF131" s="79"/>
      <c r="AG131" s="79"/>
      <c r="AH131" s="79"/>
      <c r="AI131" s="79"/>
      <c r="AJ131" s="79"/>
      <c r="AK131" s="79"/>
      <c r="AL131" s="79"/>
      <c r="AM131" s="79"/>
      <c r="AN131" s="79"/>
      <c r="AO131" s="79"/>
      <c r="AP131" s="79"/>
      <c r="AQ131" s="79"/>
    </row>
    <row r="132" spans="1:43" s="10" customFormat="1" ht="15" customHeight="1">
      <c r="A132" s="185"/>
      <c r="B132" s="185"/>
      <c r="C132" s="185"/>
      <c r="D132" s="185"/>
      <c r="E132" s="185"/>
      <c r="F132" s="185"/>
      <c r="G132" s="185"/>
      <c r="H132" s="185"/>
      <c r="I132" s="185"/>
      <c r="J132" s="94"/>
      <c r="K132" s="79"/>
      <c r="L132" s="79"/>
      <c r="M132" s="79"/>
      <c r="N132" s="79"/>
      <c r="O132" s="79"/>
      <c r="P132" s="79"/>
      <c r="Q132" s="79"/>
      <c r="R132" s="79"/>
      <c r="S132" s="79"/>
      <c r="T132" s="79"/>
      <c r="U132" s="79"/>
      <c r="V132" s="79"/>
      <c r="W132" s="79"/>
      <c r="X132" s="79"/>
      <c r="Y132" s="79"/>
      <c r="Z132" s="79"/>
      <c r="AA132" s="79"/>
      <c r="AB132" s="79"/>
      <c r="AC132" s="79"/>
      <c r="AD132" s="79"/>
      <c r="AE132" s="79"/>
      <c r="AF132" s="79"/>
      <c r="AG132" s="79"/>
      <c r="AH132" s="79"/>
      <c r="AI132" s="79"/>
      <c r="AJ132" s="79"/>
      <c r="AK132" s="79"/>
      <c r="AL132" s="79"/>
      <c r="AM132" s="79"/>
      <c r="AN132" s="79"/>
      <c r="AO132" s="79"/>
      <c r="AP132" s="79"/>
      <c r="AQ132" s="79"/>
    </row>
    <row r="133" spans="1:43" s="10" customFormat="1" ht="15" customHeight="1">
      <c r="A133" s="172" t="s">
        <v>127</v>
      </c>
      <c r="B133" s="172"/>
      <c r="C133" s="172"/>
      <c r="D133" s="172"/>
      <c r="E133" s="172"/>
      <c r="F133" s="172"/>
      <c r="G133" s="172"/>
      <c r="H133" s="186" t="s">
        <v>33</v>
      </c>
      <c r="I133" s="186"/>
      <c r="J133" s="95"/>
      <c r="K133" s="79"/>
      <c r="L133" s="79"/>
      <c r="M133" s="79"/>
      <c r="N133" s="79"/>
      <c r="O133" s="79"/>
      <c r="P133" s="79"/>
      <c r="Q133" s="79"/>
      <c r="R133" s="79"/>
      <c r="S133" s="79"/>
      <c r="T133" s="79"/>
      <c r="U133" s="79"/>
      <c r="V133" s="79"/>
      <c r="W133" s="79"/>
      <c r="X133" s="79"/>
      <c r="Y133" s="79"/>
      <c r="Z133" s="79"/>
      <c r="AA133" s="79"/>
      <c r="AB133" s="79"/>
      <c r="AC133" s="79"/>
      <c r="AD133" s="79"/>
      <c r="AE133" s="79"/>
      <c r="AF133" s="79"/>
      <c r="AG133" s="79"/>
      <c r="AH133" s="79"/>
      <c r="AI133" s="79"/>
      <c r="AJ133" s="79"/>
      <c r="AK133" s="79"/>
      <c r="AL133" s="79"/>
      <c r="AM133" s="79"/>
      <c r="AN133" s="79"/>
      <c r="AO133" s="79"/>
      <c r="AP133" s="79"/>
      <c r="AQ133" s="79"/>
    </row>
    <row r="134" spans="1:43" s="10" customFormat="1" ht="15" customHeight="1">
      <c r="A134" s="36" t="s">
        <v>9</v>
      </c>
      <c r="B134" s="161" t="s">
        <v>128</v>
      </c>
      <c r="C134" s="161"/>
      <c r="D134" s="161"/>
      <c r="E134" s="161"/>
      <c r="F134" s="161"/>
      <c r="G134" s="161"/>
      <c r="H134" s="151">
        <f>H35</f>
        <v>2494.7129999999997</v>
      </c>
      <c r="I134" s="151"/>
      <c r="J134" s="41"/>
      <c r="K134" s="79"/>
      <c r="L134" s="79"/>
      <c r="M134" s="79"/>
      <c r="N134" s="79"/>
      <c r="O134" s="79"/>
      <c r="P134" s="79"/>
      <c r="Q134" s="79"/>
      <c r="R134" s="79"/>
      <c r="S134" s="79"/>
      <c r="T134" s="79"/>
      <c r="U134" s="79"/>
      <c r="V134" s="79"/>
      <c r="W134" s="79"/>
      <c r="X134" s="79"/>
      <c r="Y134" s="79"/>
      <c r="Z134" s="79"/>
      <c r="AA134" s="79"/>
      <c r="AB134" s="79"/>
      <c r="AC134" s="79"/>
      <c r="AD134" s="79"/>
      <c r="AE134" s="79"/>
      <c r="AF134" s="79"/>
      <c r="AG134" s="79"/>
      <c r="AH134" s="79"/>
      <c r="AI134" s="79"/>
      <c r="AJ134" s="79"/>
      <c r="AK134" s="79"/>
      <c r="AL134" s="79"/>
      <c r="AM134" s="79"/>
      <c r="AN134" s="79"/>
      <c r="AO134" s="79"/>
      <c r="AP134" s="79"/>
      <c r="AQ134" s="79"/>
    </row>
    <row r="135" spans="1:43" s="10" customFormat="1" ht="15" customHeight="1">
      <c r="A135" s="36" t="s">
        <v>11</v>
      </c>
      <c r="B135" s="161" t="s">
        <v>129</v>
      </c>
      <c r="C135" s="161"/>
      <c r="D135" s="161"/>
      <c r="E135" s="161"/>
      <c r="F135" s="161"/>
      <c r="G135" s="161"/>
      <c r="H135" s="151">
        <f>H75</f>
        <v>2124.9226961444001</v>
      </c>
      <c r="I135" s="151"/>
      <c r="J135" s="41"/>
      <c r="K135" s="79"/>
      <c r="L135" s="79"/>
      <c r="M135" s="79"/>
      <c r="N135" s="79"/>
      <c r="O135" s="79"/>
      <c r="P135" s="79"/>
      <c r="Q135" s="79"/>
      <c r="R135" s="79"/>
      <c r="S135" s="79"/>
      <c r="T135" s="79"/>
      <c r="U135" s="79"/>
      <c r="V135" s="79"/>
      <c r="W135" s="79"/>
      <c r="X135" s="79"/>
      <c r="Y135" s="79"/>
      <c r="Z135" s="79"/>
      <c r="AA135" s="79"/>
      <c r="AB135" s="79"/>
      <c r="AC135" s="79"/>
      <c r="AD135" s="79"/>
      <c r="AE135" s="79"/>
      <c r="AF135" s="79"/>
      <c r="AG135" s="79"/>
      <c r="AH135" s="79"/>
      <c r="AI135" s="79"/>
      <c r="AJ135" s="79"/>
      <c r="AK135" s="79"/>
      <c r="AL135" s="79"/>
      <c r="AM135" s="79"/>
      <c r="AN135" s="79"/>
      <c r="AO135" s="79"/>
      <c r="AP135" s="79"/>
      <c r="AQ135" s="79"/>
    </row>
    <row r="136" spans="1:43" s="10" customFormat="1" ht="15" customHeight="1">
      <c r="A136" s="36" t="s">
        <v>13</v>
      </c>
      <c r="B136" s="161" t="s">
        <v>130</v>
      </c>
      <c r="C136" s="161"/>
      <c r="D136" s="161"/>
      <c r="E136" s="161"/>
      <c r="F136" s="161"/>
      <c r="G136" s="161"/>
      <c r="H136" s="151">
        <f>H86</f>
        <v>183.04786997016001</v>
      </c>
      <c r="I136" s="151"/>
      <c r="J136" s="41"/>
      <c r="K136" s="79"/>
      <c r="L136" s="79"/>
      <c r="M136" s="79"/>
      <c r="N136" s="79"/>
      <c r="O136" s="79"/>
      <c r="P136" s="79"/>
      <c r="Q136" s="79"/>
      <c r="R136" s="79"/>
      <c r="S136" s="79"/>
      <c r="T136" s="79"/>
      <c r="U136" s="79"/>
      <c r="V136" s="79"/>
      <c r="W136" s="79"/>
      <c r="X136" s="79"/>
      <c r="Y136" s="79"/>
      <c r="Z136" s="79"/>
      <c r="AA136" s="79"/>
      <c r="AB136" s="79"/>
      <c r="AC136" s="79"/>
      <c r="AD136" s="79"/>
      <c r="AE136" s="79"/>
      <c r="AF136" s="79"/>
      <c r="AG136" s="79"/>
      <c r="AH136" s="79"/>
      <c r="AI136" s="79"/>
      <c r="AJ136" s="79"/>
      <c r="AK136" s="79"/>
      <c r="AL136" s="79"/>
      <c r="AM136" s="79"/>
      <c r="AN136" s="79"/>
      <c r="AO136" s="79"/>
      <c r="AP136" s="79"/>
      <c r="AQ136" s="79"/>
    </row>
    <row r="137" spans="1:43" s="10" customFormat="1" ht="15" customHeight="1">
      <c r="A137" s="36" t="s">
        <v>15</v>
      </c>
      <c r="B137" s="161" t="s">
        <v>131</v>
      </c>
      <c r="C137" s="161"/>
      <c r="D137" s="161"/>
      <c r="E137" s="161"/>
      <c r="F137" s="161"/>
      <c r="G137" s="161"/>
      <c r="H137" s="151">
        <f>H111</f>
        <v>59.156430849360007</v>
      </c>
      <c r="I137" s="151"/>
      <c r="J137" s="41"/>
      <c r="K137" s="79"/>
      <c r="L137" s="79"/>
      <c r="M137" s="79"/>
      <c r="N137" s="79"/>
      <c r="O137" s="79"/>
      <c r="P137" s="79"/>
      <c r="Q137" s="79"/>
      <c r="R137" s="79"/>
      <c r="S137" s="79"/>
      <c r="T137" s="79"/>
      <c r="U137" s="79"/>
      <c r="V137" s="79"/>
      <c r="W137" s="79"/>
      <c r="X137" s="79"/>
      <c r="Y137" s="79"/>
      <c r="Z137" s="79"/>
      <c r="AA137" s="79"/>
      <c r="AB137" s="79"/>
      <c r="AC137" s="79"/>
      <c r="AD137" s="79"/>
      <c r="AE137" s="79"/>
      <c r="AF137" s="79"/>
      <c r="AG137" s="79"/>
      <c r="AH137" s="79"/>
      <c r="AI137" s="79"/>
      <c r="AJ137" s="79"/>
      <c r="AK137" s="79"/>
      <c r="AL137" s="79"/>
      <c r="AM137" s="79"/>
      <c r="AN137" s="79"/>
      <c r="AO137" s="79"/>
      <c r="AP137" s="79"/>
      <c r="AQ137" s="79"/>
    </row>
    <row r="138" spans="1:43" s="10" customFormat="1" ht="15" customHeight="1">
      <c r="A138" s="36" t="s">
        <v>38</v>
      </c>
      <c r="B138" s="161" t="s">
        <v>132</v>
      </c>
      <c r="C138" s="161"/>
      <c r="D138" s="161"/>
      <c r="E138" s="161"/>
      <c r="F138" s="161"/>
      <c r="G138" s="161"/>
      <c r="H138" s="151">
        <f>H119</f>
        <v>214.5867857142857</v>
      </c>
      <c r="I138" s="151"/>
      <c r="J138" s="41"/>
      <c r="K138" s="79"/>
      <c r="L138" s="79"/>
      <c r="M138" s="79"/>
      <c r="N138" s="79"/>
      <c r="O138" s="79"/>
      <c r="P138" s="79"/>
      <c r="Q138" s="79"/>
      <c r="R138" s="79"/>
      <c r="S138" s="79"/>
      <c r="T138" s="79"/>
      <c r="U138" s="79"/>
      <c r="V138" s="79"/>
      <c r="W138" s="79"/>
      <c r="X138" s="79"/>
      <c r="Y138" s="79"/>
      <c r="Z138" s="79"/>
      <c r="AA138" s="79"/>
      <c r="AB138" s="79"/>
      <c r="AC138" s="79"/>
      <c r="AD138" s="79"/>
      <c r="AE138" s="79"/>
      <c r="AF138" s="79"/>
      <c r="AG138" s="79"/>
      <c r="AH138" s="79"/>
      <c r="AI138" s="79"/>
      <c r="AJ138" s="79"/>
      <c r="AK138" s="79"/>
      <c r="AL138" s="79"/>
      <c r="AM138" s="79"/>
      <c r="AN138" s="79"/>
      <c r="AO138" s="79"/>
      <c r="AP138" s="79"/>
      <c r="AQ138" s="79"/>
    </row>
    <row r="139" spans="1:43" s="10" customFormat="1" ht="15" customHeight="1">
      <c r="A139" s="173" t="s">
        <v>133</v>
      </c>
      <c r="B139" s="173"/>
      <c r="C139" s="173"/>
      <c r="D139" s="173"/>
      <c r="E139" s="173"/>
      <c r="F139" s="173"/>
      <c r="G139" s="173"/>
      <c r="H139" s="178">
        <f>SUM(H134:I138)</f>
        <v>5076.4267826782052</v>
      </c>
      <c r="I139" s="178"/>
      <c r="J139" s="91"/>
      <c r="K139" s="79"/>
      <c r="L139" s="79"/>
      <c r="M139" s="79"/>
      <c r="N139" s="79"/>
      <c r="O139" s="79"/>
      <c r="P139" s="79"/>
      <c r="Q139" s="79"/>
      <c r="R139" s="79"/>
      <c r="S139" s="79"/>
      <c r="T139" s="79"/>
      <c r="U139" s="79"/>
      <c r="V139" s="79"/>
      <c r="W139" s="79"/>
      <c r="X139" s="79"/>
      <c r="Y139" s="79"/>
      <c r="Z139" s="79"/>
      <c r="AA139" s="79"/>
      <c r="AB139" s="79"/>
      <c r="AC139" s="79"/>
      <c r="AD139" s="79"/>
      <c r="AE139" s="79"/>
      <c r="AF139" s="79"/>
      <c r="AG139" s="79"/>
      <c r="AH139" s="79"/>
      <c r="AI139" s="79"/>
      <c r="AJ139" s="79"/>
      <c r="AK139" s="79"/>
      <c r="AL139" s="79"/>
      <c r="AM139" s="79"/>
      <c r="AN139" s="79"/>
      <c r="AO139" s="79"/>
      <c r="AP139" s="79"/>
      <c r="AQ139" s="79"/>
    </row>
    <row r="140" spans="1:43" s="10" customFormat="1" ht="15" customHeight="1">
      <c r="A140" s="36" t="s">
        <v>40</v>
      </c>
      <c r="B140" s="161" t="s">
        <v>134</v>
      </c>
      <c r="C140" s="161"/>
      <c r="D140" s="161"/>
      <c r="E140" s="161"/>
      <c r="F140" s="161"/>
      <c r="G140" s="161"/>
      <c r="H140" s="151">
        <f>I129</f>
        <v>439.11091670166479</v>
      </c>
      <c r="I140" s="151"/>
      <c r="J140" s="41"/>
      <c r="K140" s="79"/>
      <c r="L140" s="79"/>
      <c r="M140" s="79"/>
      <c r="N140" s="79"/>
      <c r="O140" s="79"/>
      <c r="P140" s="79"/>
      <c r="Q140" s="79"/>
      <c r="R140" s="79"/>
      <c r="S140" s="79"/>
      <c r="T140" s="79"/>
      <c r="U140" s="79"/>
      <c r="V140" s="79"/>
      <c r="W140" s="79"/>
      <c r="X140" s="79"/>
      <c r="Y140" s="79"/>
      <c r="Z140" s="79"/>
      <c r="AA140" s="79"/>
      <c r="AB140" s="79"/>
      <c r="AC140" s="79"/>
      <c r="AD140" s="79"/>
      <c r="AE140" s="79"/>
      <c r="AF140" s="79"/>
      <c r="AG140" s="79"/>
      <c r="AH140" s="79"/>
      <c r="AI140" s="79"/>
      <c r="AJ140" s="79"/>
      <c r="AK140" s="79"/>
      <c r="AL140" s="79"/>
      <c r="AM140" s="79"/>
      <c r="AN140" s="79"/>
      <c r="AO140" s="79"/>
      <c r="AP140" s="79"/>
      <c r="AQ140" s="79"/>
    </row>
    <row r="141" spans="1:43" s="10" customFormat="1" ht="15" customHeight="1">
      <c r="A141" s="173" t="s">
        <v>135</v>
      </c>
      <c r="B141" s="173"/>
      <c r="C141" s="173"/>
      <c r="D141" s="173"/>
      <c r="E141" s="173"/>
      <c r="F141" s="173"/>
      <c r="G141" s="173"/>
      <c r="H141" s="178">
        <f>H139+H140</f>
        <v>5515.53769937987</v>
      </c>
      <c r="I141" s="178"/>
      <c r="J141" s="91"/>
      <c r="K141" s="79"/>
      <c r="L141" s="79"/>
      <c r="M141" s="79"/>
      <c r="N141" s="79"/>
      <c r="O141" s="79"/>
      <c r="P141" s="79"/>
      <c r="Q141" s="79"/>
      <c r="R141" s="79"/>
      <c r="S141" s="79"/>
      <c r="T141" s="79"/>
      <c r="U141" s="79"/>
      <c r="V141" s="79"/>
      <c r="W141" s="79"/>
      <c r="X141" s="79"/>
      <c r="Y141" s="79"/>
      <c r="Z141" s="79"/>
      <c r="AA141" s="79"/>
      <c r="AB141" s="79"/>
      <c r="AC141" s="79"/>
      <c r="AD141" s="79"/>
      <c r="AE141" s="79"/>
      <c r="AF141" s="79"/>
      <c r="AG141" s="79"/>
      <c r="AH141" s="79"/>
      <c r="AI141" s="79"/>
      <c r="AJ141" s="79"/>
      <c r="AK141" s="79"/>
      <c r="AL141" s="79"/>
      <c r="AM141" s="79"/>
      <c r="AN141" s="79"/>
      <c r="AO141" s="79"/>
      <c r="AP141" s="79"/>
      <c r="AQ141" s="79"/>
    </row>
    <row r="142" spans="1:43" s="10" customFormat="1" ht="15" customHeight="1">
      <c r="A142" s="183"/>
      <c r="B142" s="183"/>
      <c r="C142" s="183"/>
      <c r="D142" s="183"/>
      <c r="E142" s="183"/>
      <c r="F142" s="183"/>
      <c r="G142" s="183"/>
      <c r="H142" s="183"/>
      <c r="I142" s="183"/>
      <c r="J142" s="92"/>
      <c r="K142" s="79"/>
      <c r="L142" s="79"/>
      <c r="M142" s="79"/>
      <c r="N142" s="79"/>
      <c r="O142" s="79"/>
      <c r="P142" s="79"/>
      <c r="Q142" s="79"/>
      <c r="R142" s="79"/>
      <c r="S142" s="79"/>
      <c r="T142" s="79"/>
      <c r="U142" s="79"/>
      <c r="V142" s="79"/>
      <c r="W142" s="79"/>
      <c r="X142" s="79"/>
      <c r="Y142" s="79"/>
      <c r="Z142" s="79"/>
      <c r="AA142" s="79"/>
      <c r="AB142" s="79"/>
      <c r="AC142" s="79"/>
      <c r="AD142" s="79"/>
      <c r="AE142" s="79"/>
      <c r="AF142" s="79"/>
      <c r="AG142" s="79"/>
      <c r="AH142" s="79"/>
      <c r="AI142" s="79"/>
      <c r="AJ142" s="79"/>
      <c r="AK142" s="79"/>
      <c r="AL142" s="79"/>
      <c r="AM142" s="79"/>
      <c r="AN142" s="79"/>
      <c r="AO142" s="79"/>
      <c r="AP142" s="79"/>
      <c r="AQ142" s="79"/>
    </row>
    <row r="143" spans="1:43" s="10" customFormat="1" ht="15" customHeight="1">
      <c r="A143" s="184" t="s">
        <v>136</v>
      </c>
      <c r="B143" s="184"/>
      <c r="C143" s="184"/>
      <c r="D143" s="184"/>
      <c r="E143" s="184"/>
      <c r="F143" s="184"/>
      <c r="G143" s="184"/>
      <c r="H143" s="184"/>
      <c r="I143" s="184"/>
      <c r="J143" s="96"/>
      <c r="K143" s="79"/>
      <c r="L143" s="79"/>
      <c r="M143" s="79"/>
      <c r="N143" s="79"/>
      <c r="O143" s="79"/>
      <c r="P143" s="79"/>
      <c r="Q143" s="79"/>
      <c r="R143" s="79"/>
      <c r="S143" s="79"/>
      <c r="T143" s="79"/>
      <c r="U143" s="79"/>
      <c r="V143" s="79"/>
      <c r="W143" s="79"/>
      <c r="X143" s="79"/>
      <c r="Y143" s="79"/>
      <c r="Z143" s="79"/>
      <c r="AA143" s="79"/>
      <c r="AB143" s="79"/>
      <c r="AC143" s="79"/>
      <c r="AD143" s="79"/>
      <c r="AE143" s="79"/>
      <c r="AF143" s="79"/>
      <c r="AG143" s="79"/>
      <c r="AH143" s="79"/>
      <c r="AI143" s="79"/>
      <c r="AJ143" s="79"/>
      <c r="AK143" s="79"/>
      <c r="AL143" s="79"/>
      <c r="AM143" s="79"/>
      <c r="AN143" s="79"/>
      <c r="AO143" s="79"/>
      <c r="AP143" s="79"/>
      <c r="AQ143" s="79"/>
    </row>
    <row r="144" spans="1:43" s="10" customFormat="1" ht="60" customHeight="1">
      <c r="A144" s="187" t="s">
        <v>137</v>
      </c>
      <c r="B144" s="187"/>
      <c r="C144" s="97" t="s">
        <v>138</v>
      </c>
      <c r="D144" s="97" t="s">
        <v>139</v>
      </c>
      <c r="E144" s="188" t="s">
        <v>140</v>
      </c>
      <c r="F144" s="188"/>
      <c r="G144" s="97" t="s">
        <v>141</v>
      </c>
      <c r="H144" s="188" t="s">
        <v>142</v>
      </c>
      <c r="I144" s="188"/>
      <c r="J144" s="92"/>
      <c r="K144" s="79"/>
      <c r="L144" s="79"/>
      <c r="M144" s="79"/>
      <c r="N144" s="79"/>
      <c r="O144" s="79"/>
      <c r="P144" s="79"/>
      <c r="Q144" s="79"/>
      <c r="R144" s="79"/>
      <c r="S144" s="79"/>
      <c r="T144" s="79"/>
      <c r="U144" s="79"/>
      <c r="V144" s="79"/>
      <c r="W144" s="79"/>
      <c r="X144" s="79"/>
      <c r="Y144" s="79"/>
      <c r="Z144" s="79"/>
      <c r="AA144" s="79"/>
      <c r="AB144" s="79"/>
      <c r="AC144" s="79"/>
      <c r="AD144" s="79"/>
      <c r="AE144" s="79"/>
      <c r="AF144" s="79"/>
      <c r="AG144" s="79"/>
      <c r="AH144" s="79"/>
      <c r="AI144" s="79"/>
      <c r="AJ144" s="79"/>
      <c r="AK144" s="79"/>
      <c r="AL144" s="79"/>
      <c r="AM144" s="79"/>
      <c r="AN144" s="79"/>
      <c r="AO144" s="79"/>
      <c r="AP144" s="79"/>
      <c r="AQ144" s="79"/>
    </row>
    <row r="145" spans="1:43" s="10" customFormat="1" ht="15" customHeight="1">
      <c r="A145" s="136" t="s">
        <v>143</v>
      </c>
      <c r="B145" s="136"/>
      <c r="C145" s="98">
        <f>H141</f>
        <v>5515.53769937987</v>
      </c>
      <c r="D145" s="18">
        <v>2</v>
      </c>
      <c r="E145" s="156">
        <f>C145*2</f>
        <v>11031.07539875974</v>
      </c>
      <c r="F145" s="156"/>
      <c r="G145" s="99">
        <v>4</v>
      </c>
      <c r="H145" s="189">
        <f>E145*G145</f>
        <v>44124.30159503896</v>
      </c>
      <c r="I145" s="189"/>
      <c r="J145" s="41"/>
      <c r="K145" s="79"/>
      <c r="L145" s="100">
        <f>H145</f>
        <v>44124.30159503896</v>
      </c>
      <c r="M145" s="79"/>
      <c r="N145" s="79"/>
      <c r="O145" s="79"/>
      <c r="P145" s="79"/>
      <c r="Q145" s="79"/>
      <c r="R145" s="79"/>
      <c r="S145" s="79"/>
      <c r="T145" s="79"/>
      <c r="U145" s="79"/>
      <c r="V145" s="79"/>
      <c r="W145" s="79"/>
      <c r="X145" s="79"/>
      <c r="Y145" s="79"/>
      <c r="Z145" s="79"/>
      <c r="AA145" s="79"/>
      <c r="AB145" s="79"/>
      <c r="AC145" s="79"/>
      <c r="AD145" s="79"/>
      <c r="AE145" s="79"/>
      <c r="AF145" s="79"/>
      <c r="AG145" s="79"/>
      <c r="AH145" s="79"/>
      <c r="AI145" s="79"/>
      <c r="AJ145" s="79"/>
      <c r="AK145" s="79"/>
      <c r="AL145" s="79"/>
      <c r="AM145" s="79"/>
      <c r="AN145" s="79"/>
      <c r="AO145" s="79"/>
      <c r="AP145" s="79"/>
      <c r="AQ145" s="79"/>
    </row>
    <row r="146" spans="1:43" s="10" customFormat="1" ht="15" customHeight="1">
      <c r="A146" s="190" t="s">
        <v>144</v>
      </c>
      <c r="B146" s="190"/>
      <c r="C146" s="190"/>
      <c r="D146" s="190"/>
      <c r="E146" s="190"/>
      <c r="F146" s="190"/>
      <c r="G146" s="190"/>
      <c r="H146" s="191">
        <f>H145</f>
        <v>44124.30159503896</v>
      </c>
      <c r="I146" s="191"/>
      <c r="J146" s="101"/>
      <c r="K146" s="79"/>
      <c r="L146" s="79"/>
      <c r="M146" s="79"/>
      <c r="N146" s="79"/>
      <c r="O146" s="79"/>
      <c r="P146" s="79"/>
      <c r="Q146" s="79"/>
      <c r="R146" s="79"/>
      <c r="S146" s="79"/>
      <c r="T146" s="79"/>
      <c r="U146" s="79"/>
      <c r="V146" s="79"/>
      <c r="W146" s="79"/>
      <c r="X146" s="79"/>
      <c r="Y146" s="79"/>
      <c r="Z146" s="79"/>
      <c r="AA146" s="79"/>
      <c r="AB146" s="79"/>
      <c r="AC146" s="79"/>
      <c r="AD146" s="79"/>
      <c r="AE146" s="79"/>
      <c r="AF146" s="79"/>
      <c r="AG146" s="79"/>
      <c r="AH146" s="79"/>
      <c r="AI146" s="79"/>
      <c r="AJ146" s="79"/>
      <c r="AK146" s="79"/>
      <c r="AL146" s="79"/>
      <c r="AM146" s="79"/>
      <c r="AN146" s="79"/>
      <c r="AO146" s="79"/>
      <c r="AP146" s="79"/>
      <c r="AQ146" s="79"/>
    </row>
    <row r="147" spans="1:43" s="10" customFormat="1" ht="15" customHeight="1">
      <c r="A147" s="192" t="s">
        <v>145</v>
      </c>
      <c r="B147" s="192"/>
      <c r="C147" s="192"/>
      <c r="D147" s="192"/>
      <c r="E147" s="192"/>
      <c r="F147" s="192"/>
      <c r="G147" s="192"/>
      <c r="H147" s="193"/>
      <c r="I147" s="193"/>
      <c r="J147" s="101"/>
      <c r="K147" s="79"/>
      <c r="L147" s="79"/>
      <c r="M147" s="79"/>
      <c r="N147" s="79"/>
      <c r="O147" s="79"/>
      <c r="P147" s="79"/>
      <c r="Q147" s="79"/>
      <c r="R147" s="79"/>
      <c r="S147" s="79"/>
      <c r="T147" s="79"/>
      <c r="U147" s="79"/>
      <c r="V147" s="79"/>
      <c r="W147" s="79"/>
      <c r="X147" s="79"/>
      <c r="Y147" s="79"/>
      <c r="Z147" s="79"/>
      <c r="AA147" s="79"/>
      <c r="AB147" s="79"/>
      <c r="AC147" s="79"/>
      <c r="AD147" s="79"/>
      <c r="AE147" s="79"/>
      <c r="AF147" s="79"/>
      <c r="AG147" s="79"/>
      <c r="AH147" s="79"/>
      <c r="AI147" s="79"/>
      <c r="AJ147" s="79"/>
      <c r="AK147" s="79"/>
      <c r="AL147" s="79"/>
      <c r="AM147" s="79"/>
      <c r="AN147" s="79"/>
      <c r="AO147" s="79"/>
      <c r="AP147" s="79"/>
      <c r="AQ147" s="79"/>
    </row>
    <row r="148" spans="1:43" s="10" customFormat="1" ht="15" customHeight="1">
      <c r="A148" s="194" t="s">
        <v>146</v>
      </c>
      <c r="B148" s="194"/>
      <c r="C148" s="194"/>
      <c r="D148" s="194"/>
      <c r="E148" s="194"/>
      <c r="F148" s="194"/>
      <c r="G148" s="194"/>
      <c r="H148" s="193">
        <f>H146+H147</f>
        <v>44124.30159503896</v>
      </c>
      <c r="I148" s="193"/>
      <c r="J148" s="101"/>
      <c r="K148" s="79"/>
      <c r="L148" s="79"/>
      <c r="M148" s="79"/>
      <c r="N148" s="79"/>
      <c r="O148" s="79"/>
      <c r="P148" s="79"/>
      <c r="Q148" s="79"/>
      <c r="R148" s="79"/>
      <c r="S148" s="79"/>
      <c r="T148" s="79"/>
      <c r="U148" s="79"/>
      <c r="V148" s="79"/>
      <c r="W148" s="79"/>
      <c r="X148" s="79"/>
      <c r="Y148" s="79"/>
      <c r="Z148" s="79"/>
      <c r="AA148" s="79"/>
      <c r="AB148" s="79"/>
      <c r="AC148" s="79"/>
      <c r="AD148" s="79"/>
      <c r="AE148" s="79"/>
      <c r="AF148" s="79"/>
      <c r="AG148" s="79"/>
      <c r="AH148" s="79"/>
      <c r="AI148" s="79"/>
      <c r="AJ148" s="79"/>
      <c r="AK148" s="79"/>
      <c r="AL148" s="79"/>
      <c r="AM148" s="79"/>
      <c r="AN148" s="79"/>
      <c r="AO148" s="79"/>
      <c r="AP148" s="79"/>
      <c r="AQ148" s="79"/>
    </row>
    <row r="149" spans="1:43" ht="15" customHeight="1">
      <c r="A149" s="194" t="s">
        <v>147</v>
      </c>
      <c r="B149" s="194"/>
      <c r="C149" s="194"/>
      <c r="D149" s="194"/>
      <c r="E149" s="194"/>
      <c r="F149" s="194"/>
      <c r="G149" s="194"/>
      <c r="H149" s="195">
        <f>H148*12</f>
        <v>529491.61914046749</v>
      </c>
      <c r="I149" s="195"/>
      <c r="L149" s="102">
        <f>H149</f>
        <v>529491.61914046749</v>
      </c>
    </row>
    <row r="151" spans="1:43">
      <c r="A151" s="1"/>
      <c r="B151" s="1"/>
      <c r="C151" s="1"/>
      <c r="D151" s="1"/>
      <c r="E151" s="1"/>
      <c r="F151" s="1"/>
      <c r="G151" s="1"/>
      <c r="H151" s="1"/>
      <c r="I151" s="1"/>
    </row>
    <row r="152" spans="1:43">
      <c r="A152" s="1"/>
      <c r="B152" s="1"/>
      <c r="C152" s="1"/>
      <c r="D152" s="1"/>
      <c r="E152" s="1"/>
      <c r="F152" s="1"/>
      <c r="G152" s="1"/>
      <c r="H152" s="1"/>
      <c r="I152" s="1"/>
    </row>
    <row r="153" spans="1:43">
      <c r="A153" s="130"/>
      <c r="B153" s="130"/>
      <c r="C153" s="130"/>
      <c r="D153" s="130"/>
      <c r="E153" s="130"/>
      <c r="F153" s="130"/>
      <c r="G153" s="130"/>
      <c r="H153" s="130"/>
      <c r="I153" s="130"/>
    </row>
    <row r="154" spans="1:43">
      <c r="A154" s="130"/>
      <c r="B154" s="130"/>
      <c r="C154" s="130"/>
      <c r="D154" s="130"/>
      <c r="E154" s="130"/>
      <c r="F154" s="130"/>
      <c r="G154" s="130"/>
      <c r="H154" s="130"/>
      <c r="I154" s="130"/>
    </row>
    <row r="155" spans="1:43">
      <c r="A155" s="130"/>
      <c r="B155" s="130"/>
      <c r="C155" s="130"/>
      <c r="D155" s="130"/>
      <c r="E155" s="130"/>
      <c r="F155" s="130"/>
      <c r="G155" s="130"/>
      <c r="H155" s="130"/>
      <c r="I155" s="130"/>
    </row>
  </sheetData>
  <mergeCells count="221">
    <mergeCell ref="A147:G147"/>
    <mergeCell ref="H147:I147"/>
    <mergeCell ref="A148:G148"/>
    <mergeCell ref="H148:I148"/>
    <mergeCell ref="A149:G149"/>
    <mergeCell ref="H149:I149"/>
    <mergeCell ref="A153:I153"/>
    <mergeCell ref="A154:I154"/>
    <mergeCell ref="A155:I155"/>
    <mergeCell ref="A143:I143"/>
    <mergeCell ref="A144:B144"/>
    <mergeCell ref="E144:F144"/>
    <mergeCell ref="H144:I144"/>
    <mergeCell ref="A145:B145"/>
    <mergeCell ref="E145:F145"/>
    <mergeCell ref="H145:I145"/>
    <mergeCell ref="A146:G146"/>
    <mergeCell ref="H146:I146"/>
    <mergeCell ref="B138:G138"/>
    <mergeCell ref="H138:I138"/>
    <mergeCell ref="A139:G139"/>
    <mergeCell ref="H139:I139"/>
    <mergeCell ref="B140:G140"/>
    <mergeCell ref="H140:I140"/>
    <mergeCell ref="A141:G141"/>
    <mergeCell ref="H141:I141"/>
    <mergeCell ref="A142:I142"/>
    <mergeCell ref="A133:G133"/>
    <mergeCell ref="H133:I133"/>
    <mergeCell ref="B134:G134"/>
    <mergeCell ref="H134:I134"/>
    <mergeCell ref="B135:G135"/>
    <mergeCell ref="H135:I135"/>
    <mergeCell ref="B136:G136"/>
    <mergeCell ref="H136:I136"/>
    <mergeCell ref="B137:G137"/>
    <mergeCell ref="H137:I137"/>
    <mergeCell ref="B125:G125"/>
    <mergeCell ref="A126:B126"/>
    <mergeCell ref="C126:C127"/>
    <mergeCell ref="A127:B127"/>
    <mergeCell ref="A128:B128"/>
    <mergeCell ref="A129:G129"/>
    <mergeCell ref="A130:I130"/>
    <mergeCell ref="A131:I131"/>
    <mergeCell ref="A132:I132"/>
    <mergeCell ref="B118:G118"/>
    <mergeCell ref="H118:I118"/>
    <mergeCell ref="A119:G119"/>
    <mergeCell ref="H119:I119"/>
    <mergeCell ref="A120:I120"/>
    <mergeCell ref="A121:I121"/>
    <mergeCell ref="B122:G122"/>
    <mergeCell ref="B123:G123"/>
    <mergeCell ref="B124:G124"/>
    <mergeCell ref="A113:I113"/>
    <mergeCell ref="B114:G114"/>
    <mergeCell ref="H114:I114"/>
    <mergeCell ref="B115:G115"/>
    <mergeCell ref="H115:I115"/>
    <mergeCell ref="B116:G116"/>
    <mergeCell ref="H116:I116"/>
    <mergeCell ref="B117:G117"/>
    <mergeCell ref="H117:I117"/>
    <mergeCell ref="B108:G108"/>
    <mergeCell ref="H108:I108"/>
    <mergeCell ref="B109:G109"/>
    <mergeCell ref="H109:I109"/>
    <mergeCell ref="B110:G110"/>
    <mergeCell ref="H110:I110"/>
    <mergeCell ref="A111:G111"/>
    <mergeCell ref="H111:I111"/>
    <mergeCell ref="A112:I112"/>
    <mergeCell ref="A101:I101"/>
    <mergeCell ref="B102:G102"/>
    <mergeCell ref="B103:G103"/>
    <mergeCell ref="A104:G104"/>
    <mergeCell ref="H104:I104"/>
    <mergeCell ref="A105:I105"/>
    <mergeCell ref="A106:I106"/>
    <mergeCell ref="A107:I107"/>
    <mergeCell ref="B93:G93"/>
    <mergeCell ref="B94:G94"/>
    <mergeCell ref="B95:G95"/>
    <mergeCell ref="B96:G96"/>
    <mergeCell ref="A97:G97"/>
    <mergeCell ref="B98:G98"/>
    <mergeCell ref="A99:G99"/>
    <mergeCell ref="H99:I99"/>
    <mergeCell ref="A100:I100"/>
    <mergeCell ref="B85:G85"/>
    <mergeCell ref="A86:G86"/>
    <mergeCell ref="H86:I86"/>
    <mergeCell ref="A87:I87"/>
    <mergeCell ref="A88:I88"/>
    <mergeCell ref="A89:I89"/>
    <mergeCell ref="B90:G90"/>
    <mergeCell ref="B91:G91"/>
    <mergeCell ref="B92:G92"/>
    <mergeCell ref="A76:I76"/>
    <mergeCell ref="A77:I77"/>
    <mergeCell ref="B78:G78"/>
    <mergeCell ref="B79:G79"/>
    <mergeCell ref="B80:G80"/>
    <mergeCell ref="B81:G81"/>
    <mergeCell ref="A82:I82"/>
    <mergeCell ref="B83:G83"/>
    <mergeCell ref="B84:G84"/>
    <mergeCell ref="B71:G71"/>
    <mergeCell ref="H71:I71"/>
    <mergeCell ref="B72:G72"/>
    <mergeCell ref="H72:I72"/>
    <mergeCell ref="B73:G73"/>
    <mergeCell ref="H73:I73"/>
    <mergeCell ref="B74:G74"/>
    <mergeCell ref="H74:I74"/>
    <mergeCell ref="A75:G75"/>
    <mergeCell ref="H75:I75"/>
    <mergeCell ref="B65:G65"/>
    <mergeCell ref="H65:I65"/>
    <mergeCell ref="B66:G66"/>
    <mergeCell ref="H66:I66"/>
    <mergeCell ref="A67:G67"/>
    <mergeCell ref="H67:I67"/>
    <mergeCell ref="A68:I68"/>
    <mergeCell ref="A69:I69"/>
    <mergeCell ref="A70:I70"/>
    <mergeCell ref="A61:A62"/>
    <mergeCell ref="B61:C62"/>
    <mergeCell ref="H61:I62"/>
    <mergeCell ref="B63:G63"/>
    <mergeCell ref="H63:I63"/>
    <mergeCell ref="B64:G64"/>
    <mergeCell ref="H64:I64"/>
    <mergeCell ref="B53:G53"/>
    <mergeCell ref="B54:G54"/>
    <mergeCell ref="A55:G55"/>
    <mergeCell ref="A56:I56"/>
    <mergeCell ref="A57:I57"/>
    <mergeCell ref="B58:G58"/>
    <mergeCell ref="H58:I58"/>
    <mergeCell ref="A59:A60"/>
    <mergeCell ref="B59:B60"/>
    <mergeCell ref="H59:I60"/>
    <mergeCell ref="A44:I44"/>
    <mergeCell ref="A45:I45"/>
    <mergeCell ref="B46:G46"/>
    <mergeCell ref="B47:G47"/>
    <mergeCell ref="B48:G48"/>
    <mergeCell ref="B49:G49"/>
    <mergeCell ref="B50:G50"/>
    <mergeCell ref="B51:G51"/>
    <mergeCell ref="B52:G52"/>
    <mergeCell ref="A38:I38"/>
    <mergeCell ref="B39:G39"/>
    <mergeCell ref="B40:G40"/>
    <mergeCell ref="K40:R40"/>
    <mergeCell ref="B41:G41"/>
    <mergeCell ref="K41:R41"/>
    <mergeCell ref="B42:G42"/>
    <mergeCell ref="K42:R42"/>
    <mergeCell ref="A43:G43"/>
    <mergeCell ref="H43:I43"/>
    <mergeCell ref="B32:F32"/>
    <mergeCell ref="H32:I32"/>
    <mergeCell ref="H33:I33"/>
    <mergeCell ref="B34:F34"/>
    <mergeCell ref="H34:I34"/>
    <mergeCell ref="A35:G35"/>
    <mergeCell ref="H35:I35"/>
    <mergeCell ref="A36:I36"/>
    <mergeCell ref="A37:I37"/>
    <mergeCell ref="K27:R27"/>
    <mergeCell ref="B28:F28"/>
    <mergeCell ref="H28:I28"/>
    <mergeCell ref="K28:R28"/>
    <mergeCell ref="B29:F29"/>
    <mergeCell ref="H29:I29"/>
    <mergeCell ref="B30:F30"/>
    <mergeCell ref="H30:I30"/>
    <mergeCell ref="B31:F31"/>
    <mergeCell ref="H31:I31"/>
    <mergeCell ref="B22:G22"/>
    <mergeCell ref="B23:G23"/>
    <mergeCell ref="H23:I23"/>
    <mergeCell ref="A24:I24"/>
    <mergeCell ref="A25:I25"/>
    <mergeCell ref="B26:G26"/>
    <mergeCell ref="H26:I26"/>
    <mergeCell ref="B27:F27"/>
    <mergeCell ref="H27:I27"/>
    <mergeCell ref="H22:I22"/>
    <mergeCell ref="A15:I15"/>
    <mergeCell ref="A16:I16"/>
    <mergeCell ref="A17:I17"/>
    <mergeCell ref="A18:I18"/>
    <mergeCell ref="B19:G19"/>
    <mergeCell ref="B20:G20"/>
    <mergeCell ref="B21:G21"/>
    <mergeCell ref="H21:I21"/>
    <mergeCell ref="H19:I19"/>
    <mergeCell ref="H20:I20"/>
    <mergeCell ref="G8:I8"/>
    <mergeCell ref="A9:I9"/>
    <mergeCell ref="A10:I10"/>
    <mergeCell ref="B11:G11"/>
    <mergeCell ref="H11:I11"/>
    <mergeCell ref="B12:G12"/>
    <mergeCell ref="H12:I12"/>
    <mergeCell ref="C13:I13"/>
    <mergeCell ref="A14:I14"/>
    <mergeCell ref="A1:I1"/>
    <mergeCell ref="A2:I2"/>
    <mergeCell ref="A3:I3"/>
    <mergeCell ref="A4:I4"/>
    <mergeCell ref="B5:F5"/>
    <mergeCell ref="G5:I5"/>
    <mergeCell ref="B6:F6"/>
    <mergeCell ref="G6:I6"/>
    <mergeCell ref="B7:F7"/>
    <mergeCell ref="G7:I7"/>
  </mergeCells>
  <printOptions horizontalCentered="1"/>
  <pageMargins left="0.78749999999999998" right="0.78749999999999998" top="1.77152777777778" bottom="1.37777777777778" header="0.511811023622047" footer="0.511811023622047"/>
  <pageSetup paperSize="9" scale="70" orientation="portrait" horizontalDpi="300" verticalDpi="300" r:id="rId1"/>
  <rowBreaks count="2" manualBreakCount="2">
    <brk id="55" max="16383" man="1"/>
    <brk id="11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8EB4E3"/>
  </sheetPr>
  <dimension ref="A1:AMJ156"/>
  <sheetViews>
    <sheetView view="pageBreakPreview" topLeftCell="A127" zoomScaleNormal="115" workbookViewId="0">
      <selection activeCell="A147" sqref="A147:G147"/>
    </sheetView>
  </sheetViews>
  <sheetFormatPr defaultRowHeight="15"/>
  <cols>
    <col min="1" max="1" width="3.140625" style="9" customWidth="1"/>
    <col min="2" max="2" width="16.5703125" style="10" customWidth="1"/>
    <col min="3" max="3" width="17.85546875" style="10" customWidth="1"/>
    <col min="4" max="4" width="11.85546875" style="10" customWidth="1"/>
    <col min="5" max="5" width="9.5703125" style="10" customWidth="1"/>
    <col min="6" max="6" width="11.140625" style="10" customWidth="1"/>
    <col min="7" max="7" width="10.5703125" style="10" customWidth="1"/>
    <col min="8" max="8" width="11.85546875" style="10" customWidth="1"/>
    <col min="9" max="9" width="12.140625" style="10" bestFit="1" customWidth="1"/>
    <col min="10" max="10" width="10.140625" style="10" hidden="1" customWidth="1"/>
    <col min="11" max="11" width="9.140625" style="11"/>
    <col min="12" max="12" width="14.28515625" style="11" customWidth="1"/>
    <col min="13" max="43" width="9.140625" style="11"/>
    <col min="44" max="1020" width="9.140625" style="10"/>
    <col min="1021" max="1024" width="9.140625" style="12"/>
  </cols>
  <sheetData>
    <row r="1" spans="1:1024" ht="21" customHeight="1">
      <c r="A1" s="131" t="s">
        <v>7</v>
      </c>
      <c r="B1" s="131"/>
      <c r="C1" s="131"/>
      <c r="D1" s="131"/>
      <c r="E1" s="131"/>
      <c r="F1" s="131"/>
      <c r="G1" s="131"/>
      <c r="H1" s="131"/>
      <c r="I1" s="131"/>
      <c r="J1" s="13"/>
    </row>
    <row r="2" spans="1:1024" ht="15" customHeight="1">
      <c r="A2" s="132"/>
      <c r="B2" s="132"/>
      <c r="C2" s="132"/>
      <c r="D2" s="132"/>
      <c r="E2" s="132"/>
      <c r="F2" s="132"/>
      <c r="G2" s="132"/>
      <c r="H2" s="132"/>
      <c r="I2" s="132"/>
      <c r="J2" s="14"/>
    </row>
    <row r="3" spans="1:1024" ht="15" customHeight="1">
      <c r="A3" s="133" t="s">
        <v>8</v>
      </c>
      <c r="B3" s="133"/>
      <c r="C3" s="133"/>
      <c r="D3" s="133"/>
      <c r="E3" s="133"/>
      <c r="F3" s="133"/>
      <c r="G3" s="133"/>
      <c r="H3" s="133"/>
      <c r="I3" s="133"/>
      <c r="J3" s="15"/>
    </row>
    <row r="4" spans="1:1024" ht="15" customHeight="1">
      <c r="A4" s="132"/>
      <c r="B4" s="132"/>
      <c r="C4" s="132"/>
      <c r="D4" s="132"/>
      <c r="E4" s="132"/>
      <c r="F4" s="132"/>
      <c r="G4" s="132"/>
      <c r="H4" s="132"/>
      <c r="I4" s="132"/>
      <c r="J4" s="14"/>
    </row>
    <row r="5" spans="1:1024" ht="15" customHeight="1">
      <c r="A5" s="16" t="s">
        <v>9</v>
      </c>
      <c r="B5" s="134" t="s">
        <v>10</v>
      </c>
      <c r="C5" s="134"/>
      <c r="D5" s="134"/>
      <c r="E5" s="134"/>
      <c r="F5" s="134"/>
      <c r="G5" s="135"/>
      <c r="H5" s="135"/>
      <c r="I5" s="135"/>
      <c r="J5" s="17"/>
    </row>
    <row r="6" spans="1:1024" ht="15" customHeight="1">
      <c r="A6" s="16" t="s">
        <v>11</v>
      </c>
      <c r="B6" s="134" t="s">
        <v>12</v>
      </c>
      <c r="C6" s="134"/>
      <c r="D6" s="134"/>
      <c r="E6" s="134"/>
      <c r="F6" s="134"/>
      <c r="G6" s="136" t="s">
        <v>161</v>
      </c>
      <c r="H6" s="136"/>
      <c r="I6" s="136"/>
      <c r="J6" s="17"/>
    </row>
    <row r="7" spans="1:1024" ht="15" customHeight="1">
      <c r="A7" s="19" t="s">
        <v>13</v>
      </c>
      <c r="B7" s="137" t="s">
        <v>14</v>
      </c>
      <c r="C7" s="137"/>
      <c r="D7" s="137"/>
      <c r="E7" s="137"/>
      <c r="F7" s="137"/>
      <c r="G7" s="138" t="s">
        <v>154</v>
      </c>
      <c r="H7" s="138"/>
      <c r="I7" s="138"/>
      <c r="J7" s="20"/>
    </row>
    <row r="8" spans="1:1024" ht="15" customHeight="1">
      <c r="A8" s="16" t="s">
        <v>15</v>
      </c>
      <c r="B8" s="21" t="s">
        <v>16</v>
      </c>
      <c r="C8" s="22"/>
      <c r="D8" s="22"/>
      <c r="E8" s="22"/>
      <c r="F8" s="22"/>
      <c r="G8" s="139" t="s">
        <v>163</v>
      </c>
      <c r="H8" s="139"/>
      <c r="I8" s="139"/>
      <c r="J8" s="20"/>
    </row>
    <row r="9" spans="1:1024" ht="15" customHeight="1">
      <c r="A9" s="132"/>
      <c r="B9" s="132"/>
      <c r="C9" s="132"/>
      <c r="D9" s="132"/>
      <c r="E9" s="132"/>
      <c r="F9" s="132"/>
      <c r="G9" s="132"/>
      <c r="H9" s="132"/>
      <c r="I9" s="132"/>
      <c r="J9" s="20"/>
    </row>
    <row r="10" spans="1:1024" ht="15" customHeight="1">
      <c r="A10" s="133" t="s">
        <v>17</v>
      </c>
      <c r="B10" s="133"/>
      <c r="C10" s="133"/>
      <c r="D10" s="133"/>
      <c r="E10" s="133"/>
      <c r="F10" s="133"/>
      <c r="G10" s="133"/>
      <c r="H10" s="133"/>
      <c r="I10" s="133"/>
      <c r="J10" s="20"/>
    </row>
    <row r="11" spans="1:1024" ht="15" customHeight="1">
      <c r="A11" s="16">
        <v>1</v>
      </c>
      <c r="B11" s="134" t="s">
        <v>18</v>
      </c>
      <c r="C11" s="134"/>
      <c r="D11" s="134"/>
      <c r="E11" s="134"/>
      <c r="F11" s="134"/>
      <c r="G11" s="134"/>
      <c r="H11" s="138" t="s">
        <v>19</v>
      </c>
      <c r="I11" s="138"/>
      <c r="J11" s="20"/>
    </row>
    <row r="12" spans="1:1024" ht="15" customHeight="1">
      <c r="A12" s="16">
        <v>2</v>
      </c>
      <c r="B12" s="134" t="s">
        <v>20</v>
      </c>
      <c r="C12" s="134"/>
      <c r="D12" s="134"/>
      <c r="E12" s="134"/>
      <c r="F12" s="134"/>
      <c r="G12" s="134"/>
      <c r="H12" s="140">
        <v>1</v>
      </c>
      <c r="I12" s="140"/>
      <c r="J12" s="20"/>
      <c r="AMG12" s="11"/>
      <c r="AMH12" s="11"/>
      <c r="AMI12" s="11"/>
      <c r="AMJ12" s="11"/>
    </row>
    <row r="13" spans="1:1024" ht="15" customHeight="1">
      <c r="A13" s="16">
        <v>3</v>
      </c>
      <c r="B13" s="21" t="s">
        <v>21</v>
      </c>
      <c r="C13" s="141" t="s">
        <v>148</v>
      </c>
      <c r="D13" s="141"/>
      <c r="E13" s="141"/>
      <c r="F13" s="141"/>
      <c r="G13" s="141"/>
      <c r="H13" s="141"/>
      <c r="I13" s="141"/>
      <c r="J13" s="20"/>
      <c r="AMG13" s="11"/>
      <c r="AMH13" s="11"/>
      <c r="AMI13" s="11"/>
      <c r="AMJ13" s="11"/>
    </row>
    <row r="14" spans="1:1024" ht="15" customHeight="1">
      <c r="A14" s="132"/>
      <c r="B14" s="132"/>
      <c r="C14" s="132"/>
      <c r="D14" s="132"/>
      <c r="E14" s="132"/>
      <c r="F14" s="132"/>
      <c r="G14" s="132"/>
      <c r="H14" s="132"/>
      <c r="I14" s="132"/>
      <c r="J14" s="20"/>
      <c r="AMG14" s="11"/>
      <c r="AMH14" s="11"/>
      <c r="AMI14" s="11"/>
      <c r="AMJ14" s="11"/>
    </row>
    <row r="15" spans="1:1024" ht="15" customHeight="1">
      <c r="A15" s="133" t="s">
        <v>23</v>
      </c>
      <c r="B15" s="133"/>
      <c r="C15" s="133"/>
      <c r="D15" s="133"/>
      <c r="E15" s="133"/>
      <c r="F15" s="133"/>
      <c r="G15" s="133"/>
      <c r="H15" s="133"/>
      <c r="I15" s="133"/>
      <c r="J15" s="23"/>
      <c r="AMG15" s="11"/>
      <c r="AMH15" s="11"/>
      <c r="AMI15" s="11"/>
      <c r="AMJ15" s="11"/>
    </row>
    <row r="16" spans="1:1024" ht="15" customHeight="1">
      <c r="A16" s="132"/>
      <c r="B16" s="132"/>
      <c r="C16" s="132"/>
      <c r="D16" s="132"/>
      <c r="E16" s="132"/>
      <c r="F16" s="132"/>
      <c r="G16" s="132"/>
      <c r="H16" s="132"/>
      <c r="I16" s="132"/>
      <c r="J16" s="14"/>
      <c r="AMG16" s="11"/>
      <c r="AMH16" s="11"/>
      <c r="AMI16" s="11"/>
      <c r="AMJ16" s="11"/>
    </row>
    <row r="17" spans="1:1024" ht="15" customHeight="1">
      <c r="A17" s="142" t="s">
        <v>24</v>
      </c>
      <c r="B17" s="142"/>
      <c r="C17" s="142"/>
      <c r="D17" s="142"/>
      <c r="E17" s="142"/>
      <c r="F17" s="142"/>
      <c r="G17" s="142"/>
      <c r="H17" s="142"/>
      <c r="I17" s="142"/>
      <c r="J17" s="24"/>
      <c r="AMG17" s="11"/>
      <c r="AMH17" s="11"/>
      <c r="AMI17" s="11"/>
      <c r="AMJ17" s="11"/>
    </row>
    <row r="18" spans="1:1024" ht="15" customHeight="1">
      <c r="A18" s="143" t="s">
        <v>25</v>
      </c>
      <c r="B18" s="143"/>
      <c r="C18" s="143"/>
      <c r="D18" s="143"/>
      <c r="E18" s="143"/>
      <c r="F18" s="143"/>
      <c r="G18" s="143"/>
      <c r="H18" s="143"/>
      <c r="I18" s="143"/>
      <c r="J18" s="25"/>
      <c r="AMG18" s="11"/>
      <c r="AMH18" s="11"/>
      <c r="AMI18" s="11"/>
      <c r="AMJ18" s="11"/>
    </row>
    <row r="19" spans="1:1024" ht="15" customHeight="1">
      <c r="A19" s="26">
        <v>1</v>
      </c>
      <c r="B19" s="144" t="s">
        <v>26</v>
      </c>
      <c r="C19" s="144"/>
      <c r="D19" s="144"/>
      <c r="E19" s="144"/>
      <c r="F19" s="144"/>
      <c r="G19" s="144"/>
      <c r="H19" s="146" t="s">
        <v>152</v>
      </c>
      <c r="I19" s="146"/>
      <c r="J19" s="25"/>
      <c r="AMG19" s="11"/>
      <c r="AMH19" s="11"/>
      <c r="AMI19" s="11"/>
      <c r="AMJ19" s="11"/>
    </row>
    <row r="20" spans="1:1024" ht="15" customHeight="1">
      <c r="A20" s="26">
        <v>2</v>
      </c>
      <c r="B20" s="144" t="s">
        <v>27</v>
      </c>
      <c r="C20" s="144"/>
      <c r="D20" s="144"/>
      <c r="E20" s="144"/>
      <c r="F20" s="144"/>
      <c r="G20" s="144"/>
      <c r="H20" s="146" t="s">
        <v>157</v>
      </c>
      <c r="I20" s="146"/>
      <c r="J20" s="25"/>
      <c r="AMG20" s="11"/>
      <c r="AMH20" s="11"/>
      <c r="AMI20" s="11"/>
      <c r="AMJ20" s="11"/>
    </row>
    <row r="21" spans="1:1024" ht="15" customHeight="1">
      <c r="A21" s="26">
        <v>3</v>
      </c>
      <c r="B21" s="144" t="s">
        <v>28</v>
      </c>
      <c r="C21" s="144"/>
      <c r="D21" s="144"/>
      <c r="E21" s="144"/>
      <c r="F21" s="144"/>
      <c r="G21" s="144"/>
      <c r="H21" s="145">
        <v>1919.01</v>
      </c>
      <c r="I21" s="145"/>
      <c r="J21" s="27"/>
      <c r="AMG21" s="11"/>
      <c r="AMH21" s="11"/>
      <c r="AMI21" s="11"/>
      <c r="AMJ21" s="11"/>
    </row>
    <row r="22" spans="1:1024" ht="15" customHeight="1">
      <c r="A22" s="26">
        <v>4</v>
      </c>
      <c r="B22" s="144" t="s">
        <v>29</v>
      </c>
      <c r="C22" s="144"/>
      <c r="D22" s="144"/>
      <c r="E22" s="144"/>
      <c r="F22" s="144"/>
      <c r="G22" s="144"/>
      <c r="H22" s="146" t="s">
        <v>155</v>
      </c>
      <c r="I22" s="146"/>
      <c r="J22" s="28"/>
      <c r="K22" s="29"/>
      <c r="L22" s="29"/>
      <c r="M22" s="29"/>
      <c r="N22" s="29"/>
      <c r="O22" s="29"/>
      <c r="P22" s="29"/>
      <c r="Q22" s="29"/>
      <c r="R22" s="29"/>
      <c r="AMG22" s="11"/>
      <c r="AMH22" s="11"/>
      <c r="AMI22" s="11"/>
      <c r="AMJ22" s="11"/>
    </row>
    <row r="23" spans="1:1024" ht="15" customHeight="1">
      <c r="A23" s="26">
        <v>5</v>
      </c>
      <c r="B23" s="144" t="s">
        <v>30</v>
      </c>
      <c r="C23" s="144"/>
      <c r="D23" s="144"/>
      <c r="E23" s="144"/>
      <c r="F23" s="144"/>
      <c r="G23" s="144"/>
      <c r="H23" s="147">
        <v>45658</v>
      </c>
      <c r="I23" s="147"/>
      <c r="J23" s="28"/>
      <c r="AMG23" s="11"/>
      <c r="AMH23" s="11"/>
      <c r="AMI23" s="11"/>
      <c r="AMJ23" s="11"/>
    </row>
    <row r="24" spans="1:1024" ht="15" customHeight="1">
      <c r="A24" s="148"/>
      <c r="B24" s="148"/>
      <c r="C24" s="148"/>
      <c r="D24" s="148"/>
      <c r="E24" s="148"/>
      <c r="F24" s="148"/>
      <c r="G24" s="148"/>
      <c r="H24" s="148"/>
      <c r="I24" s="148"/>
      <c r="J24" s="20"/>
      <c r="AMG24" s="11"/>
      <c r="AMH24" s="11"/>
      <c r="AMI24" s="11"/>
      <c r="AMJ24" s="11"/>
    </row>
    <row r="25" spans="1:1024" ht="15" customHeight="1">
      <c r="A25" s="149" t="s">
        <v>31</v>
      </c>
      <c r="B25" s="149"/>
      <c r="C25" s="149"/>
      <c r="D25" s="149"/>
      <c r="E25" s="149"/>
      <c r="F25" s="149"/>
      <c r="G25" s="149"/>
      <c r="H25" s="149"/>
      <c r="I25" s="149"/>
      <c r="J25" s="30"/>
      <c r="AMG25" s="11"/>
      <c r="AMH25" s="11"/>
      <c r="AMI25" s="11"/>
      <c r="AMJ25" s="11"/>
    </row>
    <row r="26" spans="1:1024" ht="15" customHeight="1">
      <c r="A26" s="31">
        <v>1</v>
      </c>
      <c r="B26" s="143" t="s">
        <v>32</v>
      </c>
      <c r="C26" s="143"/>
      <c r="D26" s="143"/>
      <c r="E26" s="143"/>
      <c r="F26" s="143"/>
      <c r="G26" s="143"/>
      <c r="H26" s="150" t="s">
        <v>33</v>
      </c>
      <c r="I26" s="150"/>
      <c r="J26" s="32"/>
      <c r="M26" s="103"/>
      <c r="AMG26" s="11"/>
      <c r="AMH26" s="11"/>
      <c r="AMI26" s="11"/>
      <c r="AMJ26" s="11"/>
    </row>
    <row r="27" spans="1:1024" ht="15" customHeight="1">
      <c r="A27" s="26" t="s">
        <v>9</v>
      </c>
      <c r="B27" s="137" t="s">
        <v>34</v>
      </c>
      <c r="C27" s="137"/>
      <c r="D27" s="137"/>
      <c r="E27" s="137"/>
      <c r="F27" s="137"/>
      <c r="G27" s="33"/>
      <c r="H27" s="151">
        <f>H21</f>
        <v>1919.01</v>
      </c>
      <c r="I27" s="151"/>
      <c r="J27" s="35">
        <f>((H27/(H21/220)))</f>
        <v>220.00000000000003</v>
      </c>
      <c r="K27" s="152"/>
      <c r="L27" s="152"/>
      <c r="M27" s="152"/>
      <c r="N27" s="152"/>
      <c r="O27" s="152"/>
      <c r="P27" s="152"/>
      <c r="Q27" s="152"/>
      <c r="R27" s="152"/>
      <c r="AMG27" s="11"/>
      <c r="AMH27" s="11"/>
      <c r="AMI27" s="11"/>
      <c r="AMJ27" s="11"/>
    </row>
    <row r="28" spans="1:1024" ht="15" customHeight="1">
      <c r="A28" s="36" t="s">
        <v>11</v>
      </c>
      <c r="B28" s="153" t="s">
        <v>35</v>
      </c>
      <c r="C28" s="153"/>
      <c r="D28" s="153"/>
      <c r="E28" s="153"/>
      <c r="F28" s="153"/>
      <c r="G28" s="38"/>
      <c r="H28" s="151">
        <v>0</v>
      </c>
      <c r="I28" s="151"/>
      <c r="J28" s="39"/>
      <c r="K28" s="152"/>
      <c r="L28" s="152"/>
      <c r="M28" s="152"/>
      <c r="N28" s="152"/>
      <c r="O28" s="152"/>
      <c r="P28" s="152"/>
      <c r="Q28" s="152"/>
      <c r="R28" s="152"/>
      <c r="AMG28" s="11"/>
      <c r="AMH28" s="11"/>
      <c r="AMI28" s="11"/>
      <c r="AMJ28" s="11"/>
    </row>
    <row r="29" spans="1:1024" ht="15" customHeight="1">
      <c r="A29" s="36" t="s">
        <v>13</v>
      </c>
      <c r="B29" s="153" t="s">
        <v>36</v>
      </c>
      <c r="C29" s="153"/>
      <c r="D29" s="153"/>
      <c r="E29" s="153"/>
      <c r="F29" s="153"/>
      <c r="G29" s="38"/>
      <c r="H29" s="154">
        <v>0</v>
      </c>
      <c r="I29" s="154"/>
      <c r="J29" s="39"/>
      <c r="K29" s="40"/>
      <c r="L29" s="40"/>
      <c r="M29" s="40"/>
      <c r="N29" s="40"/>
      <c r="O29" s="40"/>
      <c r="P29" s="40"/>
      <c r="Q29" s="40"/>
      <c r="R29" s="40"/>
      <c r="AMG29" s="11"/>
      <c r="AMH29" s="11"/>
      <c r="AMI29" s="11"/>
      <c r="AMJ29" s="11"/>
    </row>
    <row r="30" spans="1:1024" ht="15" customHeight="1">
      <c r="A30" s="26" t="s">
        <v>15</v>
      </c>
      <c r="B30" s="196" t="s">
        <v>37</v>
      </c>
      <c r="C30" s="196"/>
      <c r="D30" s="196"/>
      <c r="E30" s="196"/>
      <c r="F30" s="196"/>
      <c r="G30" s="119"/>
      <c r="H30" s="197">
        <f>(H31+H27)*7/12*0.2</f>
        <v>291.04984999999999</v>
      </c>
      <c r="I30" s="198"/>
      <c r="J30" s="41"/>
      <c r="L30" s="104"/>
      <c r="AMG30" s="11"/>
      <c r="AMH30" s="11"/>
      <c r="AMI30" s="11"/>
      <c r="AMJ30" s="11"/>
    </row>
    <row r="31" spans="1:1024" ht="15" customHeight="1">
      <c r="A31" s="26" t="s">
        <v>38</v>
      </c>
      <c r="B31" s="153" t="s">
        <v>39</v>
      </c>
      <c r="C31" s="153"/>
      <c r="D31" s="153"/>
      <c r="E31" s="153"/>
      <c r="F31" s="153"/>
      <c r="G31" s="38"/>
      <c r="H31" s="151">
        <f>H27*30%</f>
        <v>575.70299999999997</v>
      </c>
      <c r="I31" s="151"/>
      <c r="J31" s="41"/>
      <c r="L31" s="42"/>
      <c r="AMG31" s="11"/>
      <c r="AMH31" s="11"/>
      <c r="AMI31" s="11"/>
      <c r="AMJ31" s="11"/>
    </row>
    <row r="32" spans="1:1024" ht="15" customHeight="1">
      <c r="A32" s="16" t="s">
        <v>40</v>
      </c>
      <c r="B32" s="153" t="s">
        <v>41</v>
      </c>
      <c r="C32" s="153"/>
      <c r="D32" s="153"/>
      <c r="E32" s="153"/>
      <c r="F32" s="153"/>
      <c r="G32" s="38"/>
      <c r="H32" s="155">
        <f>(H27+H31)/12*1.2</f>
        <v>249.47129999999996</v>
      </c>
      <c r="I32" s="155"/>
      <c r="J32" s="43"/>
      <c r="AMG32" s="11"/>
      <c r="AMH32" s="11"/>
      <c r="AMI32" s="11"/>
      <c r="AMJ32" s="11"/>
    </row>
    <row r="33" spans="1:1024" ht="15" customHeight="1">
      <c r="A33" s="16" t="s">
        <v>42</v>
      </c>
      <c r="B33" s="37" t="s">
        <v>43</v>
      </c>
      <c r="C33" s="44"/>
      <c r="D33" s="44"/>
      <c r="E33" s="44"/>
      <c r="F33" s="44"/>
      <c r="G33" s="45"/>
      <c r="H33" s="156">
        <v>0</v>
      </c>
      <c r="I33" s="156"/>
      <c r="J33" s="43"/>
      <c r="AMG33" s="11"/>
      <c r="AMH33" s="11"/>
      <c r="AMI33" s="11"/>
      <c r="AMJ33" s="11"/>
    </row>
    <row r="34" spans="1:1024" ht="15" customHeight="1">
      <c r="A34" s="26" t="s">
        <v>44</v>
      </c>
      <c r="B34" s="157" t="s">
        <v>45</v>
      </c>
      <c r="C34" s="157"/>
      <c r="D34" s="157"/>
      <c r="E34" s="157"/>
      <c r="F34" s="157"/>
      <c r="G34" s="46"/>
      <c r="H34" s="158">
        <v>0</v>
      </c>
      <c r="I34" s="158"/>
      <c r="J34" s="47"/>
      <c r="AMG34" s="11"/>
      <c r="AMH34" s="11"/>
      <c r="AMI34" s="11"/>
      <c r="AMJ34" s="11"/>
    </row>
    <row r="35" spans="1:1024" ht="15" customHeight="1">
      <c r="A35" s="159" t="s">
        <v>46</v>
      </c>
      <c r="B35" s="159"/>
      <c r="C35" s="159"/>
      <c r="D35" s="159"/>
      <c r="E35" s="159"/>
      <c r="F35" s="159"/>
      <c r="G35" s="159"/>
      <c r="H35" s="160">
        <f>SUM(H27:I34)</f>
        <v>3035.2341500000002</v>
      </c>
      <c r="I35" s="160"/>
      <c r="J35" s="48"/>
      <c r="AMG35" s="11"/>
      <c r="AMH35" s="11"/>
      <c r="AMI35" s="11"/>
      <c r="AMJ35" s="11"/>
    </row>
    <row r="36" spans="1:1024" ht="15" customHeight="1">
      <c r="A36" s="148"/>
      <c r="B36" s="148"/>
      <c r="C36" s="148"/>
      <c r="D36" s="148"/>
      <c r="E36" s="148"/>
      <c r="F36" s="148"/>
      <c r="G36" s="148"/>
      <c r="H36" s="148"/>
      <c r="I36" s="148"/>
      <c r="J36" s="20"/>
      <c r="AMG36" s="11"/>
      <c r="AMH36" s="11"/>
      <c r="AMI36" s="11"/>
      <c r="AMJ36" s="11"/>
    </row>
    <row r="37" spans="1:1024" ht="15" customHeight="1">
      <c r="A37" s="149" t="s">
        <v>47</v>
      </c>
      <c r="B37" s="149"/>
      <c r="C37" s="149"/>
      <c r="D37" s="149"/>
      <c r="E37" s="149"/>
      <c r="F37" s="149"/>
      <c r="G37" s="149"/>
      <c r="H37" s="149"/>
      <c r="I37" s="149"/>
      <c r="J37" s="20"/>
      <c r="AMG37" s="11"/>
      <c r="AMH37" s="11"/>
      <c r="AMI37" s="11"/>
      <c r="AMJ37" s="11"/>
    </row>
    <row r="38" spans="1:1024" ht="15" customHeight="1">
      <c r="A38" s="143" t="s">
        <v>48</v>
      </c>
      <c r="B38" s="143"/>
      <c r="C38" s="143"/>
      <c r="D38" s="143"/>
      <c r="E38" s="143"/>
      <c r="F38" s="143"/>
      <c r="G38" s="143"/>
      <c r="H38" s="143"/>
      <c r="I38" s="143"/>
      <c r="J38" s="20"/>
      <c r="AMG38" s="11"/>
      <c r="AMH38" s="11"/>
      <c r="AMI38" s="11"/>
      <c r="AMJ38" s="11"/>
    </row>
    <row r="39" spans="1:1024" ht="15" customHeight="1">
      <c r="A39" s="31" t="s">
        <v>49</v>
      </c>
      <c r="B39" s="143" t="s">
        <v>50</v>
      </c>
      <c r="C39" s="143"/>
      <c r="D39" s="143"/>
      <c r="E39" s="143"/>
      <c r="F39" s="143"/>
      <c r="G39" s="143"/>
      <c r="H39" s="31" t="s">
        <v>51</v>
      </c>
      <c r="I39" s="49" t="s">
        <v>33</v>
      </c>
      <c r="J39" s="20"/>
      <c r="AMG39" s="11"/>
      <c r="AMH39" s="11"/>
      <c r="AMI39" s="11"/>
      <c r="AMJ39" s="11"/>
    </row>
    <row r="40" spans="1:1024" ht="15" customHeight="1">
      <c r="A40" s="26" t="s">
        <v>9</v>
      </c>
      <c r="B40" s="144" t="s">
        <v>52</v>
      </c>
      <c r="C40" s="144"/>
      <c r="D40" s="144"/>
      <c r="E40" s="144"/>
      <c r="F40" s="144"/>
      <c r="G40" s="144"/>
      <c r="H40" s="50">
        <f>1/12</f>
        <v>8.3333333333333329E-2</v>
      </c>
      <c r="I40" s="51">
        <f>H40*H35</f>
        <v>252.93617916666668</v>
      </c>
      <c r="J40" s="20"/>
      <c r="K40" s="152"/>
      <c r="L40" s="152"/>
      <c r="M40" s="152"/>
      <c r="N40" s="152"/>
      <c r="O40" s="152"/>
      <c r="P40" s="152"/>
      <c r="Q40" s="152"/>
      <c r="R40" s="152"/>
      <c r="AMG40" s="11"/>
      <c r="AMH40" s="11"/>
      <c r="AMI40" s="11"/>
      <c r="AMJ40" s="11"/>
    </row>
    <row r="41" spans="1:1024" ht="15" customHeight="1">
      <c r="A41" s="26" t="s">
        <v>11</v>
      </c>
      <c r="B41" s="144" t="s">
        <v>53</v>
      </c>
      <c r="C41" s="144"/>
      <c r="D41" s="144"/>
      <c r="E41" s="144"/>
      <c r="F41" s="144"/>
      <c r="G41" s="144"/>
      <c r="H41" s="71">
        <v>0.121</v>
      </c>
      <c r="I41" s="51">
        <f>H41*H35</f>
        <v>367.26333215</v>
      </c>
      <c r="J41" s="20"/>
      <c r="K41" s="152"/>
      <c r="L41" s="152"/>
      <c r="M41" s="152"/>
      <c r="N41" s="152"/>
      <c r="O41" s="152"/>
      <c r="P41" s="152"/>
      <c r="Q41" s="152"/>
      <c r="R41" s="152"/>
      <c r="AMG41" s="11"/>
      <c r="AMH41" s="11"/>
      <c r="AMI41" s="11"/>
      <c r="AMJ41" s="11"/>
    </row>
    <row r="42" spans="1:1024" ht="15" customHeight="1">
      <c r="A42" s="36" t="s">
        <v>13</v>
      </c>
      <c r="B42" s="161" t="s">
        <v>54</v>
      </c>
      <c r="C42" s="161"/>
      <c r="D42" s="161"/>
      <c r="E42" s="161"/>
      <c r="F42" s="161"/>
      <c r="G42" s="161"/>
      <c r="H42" s="52"/>
      <c r="I42" s="53">
        <v>0</v>
      </c>
      <c r="J42" s="20"/>
      <c r="K42" s="152"/>
      <c r="L42" s="152"/>
      <c r="M42" s="152"/>
      <c r="N42" s="152"/>
      <c r="O42" s="152"/>
      <c r="P42" s="152"/>
      <c r="Q42" s="152"/>
      <c r="R42" s="152"/>
      <c r="AMG42" s="11"/>
      <c r="AMH42" s="11"/>
      <c r="AMI42" s="11"/>
      <c r="AMJ42" s="11"/>
    </row>
    <row r="43" spans="1:1024" ht="15" customHeight="1">
      <c r="A43" s="159" t="s">
        <v>55</v>
      </c>
      <c r="B43" s="159"/>
      <c r="C43" s="159"/>
      <c r="D43" s="159"/>
      <c r="E43" s="159"/>
      <c r="F43" s="159"/>
      <c r="G43" s="159"/>
      <c r="H43" s="162">
        <f>SUM(I40:I42)</f>
        <v>620.19951131666664</v>
      </c>
      <c r="I43" s="162"/>
      <c r="J43" s="20"/>
      <c r="AMG43" s="11"/>
      <c r="AMH43" s="11"/>
      <c r="AMI43" s="11"/>
      <c r="AMJ43" s="11"/>
    </row>
    <row r="44" spans="1:1024" ht="15" customHeight="1">
      <c r="A44" s="163"/>
      <c r="B44" s="163"/>
      <c r="C44" s="163"/>
      <c r="D44" s="163"/>
      <c r="E44" s="163"/>
      <c r="F44" s="163"/>
      <c r="G44" s="163"/>
      <c r="H44" s="163"/>
      <c r="I44" s="163"/>
      <c r="J44" s="20"/>
      <c r="AMG44" s="11"/>
      <c r="AMH44" s="11"/>
      <c r="AMI44" s="11"/>
      <c r="AMJ44" s="11"/>
    </row>
    <row r="45" spans="1:1024" ht="15" customHeight="1">
      <c r="A45" s="143" t="s">
        <v>56</v>
      </c>
      <c r="B45" s="143"/>
      <c r="C45" s="143"/>
      <c r="D45" s="143"/>
      <c r="E45" s="143"/>
      <c r="F45" s="143"/>
      <c r="G45" s="143"/>
      <c r="H45" s="143"/>
      <c r="I45" s="143"/>
      <c r="J45" s="20"/>
      <c r="AMG45" s="11"/>
      <c r="AMH45" s="11"/>
      <c r="AMI45" s="11"/>
      <c r="AMJ45" s="11"/>
    </row>
    <row r="46" spans="1:1024" ht="15" customHeight="1">
      <c r="A46" s="31" t="s">
        <v>57</v>
      </c>
      <c r="B46" s="143" t="s">
        <v>58</v>
      </c>
      <c r="C46" s="143"/>
      <c r="D46" s="143"/>
      <c r="E46" s="143"/>
      <c r="F46" s="143"/>
      <c r="G46" s="143"/>
      <c r="H46" s="31" t="s">
        <v>51</v>
      </c>
      <c r="I46" s="49" t="s">
        <v>33</v>
      </c>
      <c r="J46" s="20"/>
      <c r="AMG46" s="11"/>
      <c r="AMH46" s="11"/>
      <c r="AMI46" s="11"/>
      <c r="AMJ46" s="11"/>
    </row>
    <row r="47" spans="1:1024" ht="15" customHeight="1">
      <c r="A47" s="26" t="s">
        <v>9</v>
      </c>
      <c r="B47" s="144" t="s">
        <v>59</v>
      </c>
      <c r="C47" s="144"/>
      <c r="D47" s="144"/>
      <c r="E47" s="144"/>
      <c r="F47" s="144"/>
      <c r="G47" s="144"/>
      <c r="H47" s="55">
        <v>0.2</v>
      </c>
      <c r="I47" s="56">
        <f>(H35+H43)*H47</f>
        <v>731.08673226333349</v>
      </c>
      <c r="J47" s="20"/>
      <c r="AMG47" s="11"/>
      <c r="AMH47" s="11"/>
      <c r="AMI47" s="11"/>
      <c r="AMJ47" s="11"/>
    </row>
    <row r="48" spans="1:1024" ht="15" customHeight="1">
      <c r="A48" s="26" t="s">
        <v>11</v>
      </c>
      <c r="B48" s="144" t="s">
        <v>60</v>
      </c>
      <c r="C48" s="144"/>
      <c r="D48" s="144"/>
      <c r="E48" s="144"/>
      <c r="F48" s="144"/>
      <c r="G48" s="144"/>
      <c r="H48" s="55">
        <v>2.5000000000000001E-2</v>
      </c>
      <c r="I48" s="56">
        <f>(H35+H43)*H48</f>
        <v>91.385841532916686</v>
      </c>
      <c r="J48" s="20"/>
      <c r="AMG48" s="11"/>
      <c r="AMH48" s="11"/>
      <c r="AMI48" s="11"/>
      <c r="AMJ48" s="11"/>
    </row>
    <row r="49" spans="1:1024" ht="15" customHeight="1">
      <c r="A49" s="57" t="s">
        <v>13</v>
      </c>
      <c r="B49" s="161" t="s">
        <v>61</v>
      </c>
      <c r="C49" s="161"/>
      <c r="D49" s="161"/>
      <c r="E49" s="161"/>
      <c r="F49" s="161"/>
      <c r="G49" s="161"/>
      <c r="H49" s="58">
        <v>2.4799999999999999E-2</v>
      </c>
      <c r="I49" s="34">
        <f>(H35+H43)*H49</f>
        <v>90.654754800653336</v>
      </c>
      <c r="J49" s="20"/>
      <c r="AMG49" s="11"/>
      <c r="AMH49" s="11"/>
      <c r="AMI49" s="11"/>
      <c r="AMJ49" s="11"/>
    </row>
    <row r="50" spans="1:1024" ht="15" customHeight="1">
      <c r="A50" s="57" t="s">
        <v>15</v>
      </c>
      <c r="B50" s="144" t="s">
        <v>62</v>
      </c>
      <c r="C50" s="144"/>
      <c r="D50" s="144"/>
      <c r="E50" s="144"/>
      <c r="F50" s="144"/>
      <c r="G50" s="144"/>
      <c r="H50" s="55">
        <v>1.4999999999999999E-2</v>
      </c>
      <c r="I50" s="56">
        <f>(H35+H43)*H50</f>
        <v>54.831504919750003</v>
      </c>
      <c r="J50" s="20"/>
      <c r="AMG50" s="11"/>
      <c r="AMH50" s="11"/>
      <c r="AMI50" s="11"/>
      <c r="AMJ50" s="11"/>
    </row>
    <row r="51" spans="1:1024" ht="15" customHeight="1">
      <c r="A51" s="26" t="s">
        <v>38</v>
      </c>
      <c r="B51" s="144" t="s">
        <v>63</v>
      </c>
      <c r="C51" s="144"/>
      <c r="D51" s="144"/>
      <c r="E51" s="144"/>
      <c r="F51" s="144"/>
      <c r="G51" s="144"/>
      <c r="H51" s="59">
        <v>0.01</v>
      </c>
      <c r="I51" s="56">
        <f>(H35+H43)*H51</f>
        <v>36.554336613166669</v>
      </c>
      <c r="J51" s="20"/>
      <c r="AMG51" s="11"/>
      <c r="AMH51" s="11"/>
      <c r="AMI51" s="11"/>
      <c r="AMJ51" s="11"/>
    </row>
    <row r="52" spans="1:1024" ht="15" customHeight="1">
      <c r="A52" s="26" t="s">
        <v>40</v>
      </c>
      <c r="B52" s="144" t="s">
        <v>64</v>
      </c>
      <c r="C52" s="144"/>
      <c r="D52" s="144"/>
      <c r="E52" s="144"/>
      <c r="F52" s="144"/>
      <c r="G52" s="144"/>
      <c r="H52" s="55">
        <v>6.0000000000000001E-3</v>
      </c>
      <c r="I52" s="56">
        <f>(H35+H43)*H52</f>
        <v>21.932601967900002</v>
      </c>
      <c r="J52" s="20"/>
      <c r="AMG52" s="11"/>
      <c r="AMH52" s="11"/>
      <c r="AMI52" s="11"/>
      <c r="AMJ52" s="11"/>
    </row>
    <row r="53" spans="1:1024" ht="15" customHeight="1">
      <c r="A53" s="26" t="s">
        <v>42</v>
      </c>
      <c r="B53" s="144" t="s">
        <v>65</v>
      </c>
      <c r="C53" s="144"/>
      <c r="D53" s="144"/>
      <c r="E53" s="144"/>
      <c r="F53" s="144"/>
      <c r="G53" s="144"/>
      <c r="H53" s="55">
        <v>2E-3</v>
      </c>
      <c r="I53" s="56">
        <f>(H35+H43)*H53</f>
        <v>7.3108673226333343</v>
      </c>
      <c r="J53" s="20"/>
      <c r="AMG53" s="11"/>
      <c r="AMH53" s="11"/>
      <c r="AMI53" s="11"/>
      <c r="AMJ53" s="11"/>
    </row>
    <row r="54" spans="1:1024" ht="15" customHeight="1">
      <c r="A54" s="26" t="s">
        <v>44</v>
      </c>
      <c r="B54" s="144" t="s">
        <v>66</v>
      </c>
      <c r="C54" s="144"/>
      <c r="D54" s="144"/>
      <c r="E54" s="144"/>
      <c r="F54" s="144"/>
      <c r="G54" s="144"/>
      <c r="H54" s="59">
        <v>0.08</v>
      </c>
      <c r="I54" s="56">
        <f>(H35+H43)*H54</f>
        <v>292.43469290533335</v>
      </c>
      <c r="J54" s="20"/>
      <c r="AMG54" s="11"/>
      <c r="AMH54" s="11"/>
      <c r="AMI54" s="11"/>
      <c r="AMJ54" s="11"/>
    </row>
    <row r="55" spans="1:1024" ht="15" customHeight="1">
      <c r="A55" s="159" t="s">
        <v>67</v>
      </c>
      <c r="B55" s="159"/>
      <c r="C55" s="159"/>
      <c r="D55" s="159"/>
      <c r="E55" s="159"/>
      <c r="F55" s="159"/>
      <c r="G55" s="159"/>
      <c r="H55" s="60">
        <f>SUM(H47:H54)</f>
        <v>0.36280000000000001</v>
      </c>
      <c r="I55" s="54">
        <f>I47+I48+I49+I50+I51+I52+I53+I54</f>
        <v>1326.191332325687</v>
      </c>
      <c r="J55" s="20"/>
      <c r="AMG55" s="11"/>
      <c r="AMH55" s="11"/>
      <c r="AMI55" s="11"/>
      <c r="AMJ55" s="11"/>
    </row>
    <row r="56" spans="1:1024" ht="15" customHeight="1">
      <c r="A56" s="163"/>
      <c r="B56" s="163"/>
      <c r="C56" s="163"/>
      <c r="D56" s="163"/>
      <c r="E56" s="163"/>
      <c r="F56" s="163"/>
      <c r="G56" s="163"/>
      <c r="H56" s="163"/>
      <c r="I56" s="163"/>
      <c r="J56" s="20"/>
      <c r="AMG56" s="11"/>
      <c r="AMH56" s="11"/>
      <c r="AMI56" s="11"/>
      <c r="AMJ56" s="11"/>
    </row>
    <row r="57" spans="1:1024" ht="15" customHeight="1">
      <c r="A57" s="159" t="s">
        <v>68</v>
      </c>
      <c r="B57" s="159"/>
      <c r="C57" s="159"/>
      <c r="D57" s="159"/>
      <c r="E57" s="159"/>
      <c r="F57" s="159"/>
      <c r="G57" s="159"/>
      <c r="H57" s="159"/>
      <c r="I57" s="159"/>
      <c r="J57" s="20"/>
      <c r="AMG57" s="11"/>
      <c r="AMH57" s="11"/>
      <c r="AMI57" s="11"/>
      <c r="AMJ57" s="11"/>
    </row>
    <row r="58" spans="1:1024" ht="15" customHeight="1">
      <c r="A58" s="31" t="s">
        <v>69</v>
      </c>
      <c r="B58" s="143" t="s">
        <v>70</v>
      </c>
      <c r="C58" s="143"/>
      <c r="D58" s="143"/>
      <c r="E58" s="143"/>
      <c r="F58" s="143"/>
      <c r="G58" s="143"/>
      <c r="H58" s="159" t="s">
        <v>33</v>
      </c>
      <c r="I58" s="159"/>
      <c r="J58" s="61"/>
      <c r="AMG58" s="11"/>
      <c r="AMH58" s="11"/>
      <c r="AMI58" s="11"/>
      <c r="AMJ58" s="11"/>
    </row>
    <row r="59" spans="1:1024" ht="15" customHeight="1">
      <c r="A59" s="164" t="s">
        <v>9</v>
      </c>
      <c r="B59" s="164" t="s">
        <v>71</v>
      </c>
      <c r="C59" s="26" t="s">
        <v>72</v>
      </c>
      <c r="D59" s="26" t="s">
        <v>73</v>
      </c>
      <c r="E59" s="26" t="s">
        <v>74</v>
      </c>
      <c r="F59" s="26" t="s">
        <v>75</v>
      </c>
      <c r="G59" s="26" t="s">
        <v>76</v>
      </c>
      <c r="H59" s="166">
        <f>((D60*E60)*F60)-G60</f>
        <v>25.859400000000008</v>
      </c>
      <c r="I59" s="166"/>
      <c r="J59" s="39"/>
      <c r="AMG59" s="11"/>
      <c r="AMH59" s="11"/>
      <c r="AMI59" s="11"/>
      <c r="AMJ59" s="11"/>
    </row>
    <row r="60" spans="1:1024" ht="15" customHeight="1">
      <c r="A60" s="164"/>
      <c r="B60" s="164"/>
      <c r="C60" s="26" t="s">
        <v>77</v>
      </c>
      <c r="D60" s="62">
        <v>4.7</v>
      </c>
      <c r="E60" s="26">
        <v>2</v>
      </c>
      <c r="F60" s="26">
        <v>15</v>
      </c>
      <c r="G60" s="62">
        <f>H21*6%</f>
        <v>115.14059999999999</v>
      </c>
      <c r="H60" s="166"/>
      <c r="I60" s="166"/>
      <c r="J60" s="39"/>
      <c r="AMG60" s="11"/>
      <c r="AMH60" s="11"/>
      <c r="AMI60" s="11"/>
      <c r="AMJ60" s="11"/>
    </row>
    <row r="61" spans="1:1024" ht="15" customHeight="1">
      <c r="A61" s="164" t="s">
        <v>11</v>
      </c>
      <c r="B61" s="165" t="s">
        <v>149</v>
      </c>
      <c r="C61" s="165"/>
      <c r="D61" s="26" t="s">
        <v>72</v>
      </c>
      <c r="E61" s="26" t="s">
        <v>73</v>
      </c>
      <c r="F61" s="26" t="s">
        <v>75</v>
      </c>
      <c r="G61" s="26" t="s">
        <v>76</v>
      </c>
      <c r="H61" s="166">
        <f>IF(D62="N",0,(E62*F62)-G62)</f>
        <v>454.2</v>
      </c>
      <c r="I61" s="166"/>
      <c r="J61" s="39"/>
      <c r="AMG61" s="11"/>
      <c r="AMH61" s="11"/>
      <c r="AMI61" s="11"/>
      <c r="AMJ61" s="11"/>
    </row>
    <row r="62" spans="1:1024" ht="15" customHeight="1">
      <c r="A62" s="164"/>
      <c r="B62" s="165"/>
      <c r="C62" s="165"/>
      <c r="D62" s="26" t="s">
        <v>77</v>
      </c>
      <c r="E62" s="62">
        <v>37.85</v>
      </c>
      <c r="F62" s="26">
        <v>15</v>
      </c>
      <c r="G62" s="62">
        <f>(E62*F62)*20%</f>
        <v>113.55000000000001</v>
      </c>
      <c r="H62" s="166"/>
      <c r="I62" s="166"/>
      <c r="J62" s="39"/>
      <c r="AMG62" s="11"/>
      <c r="AMH62" s="11"/>
      <c r="AMI62" s="11"/>
      <c r="AMJ62" s="11"/>
    </row>
    <row r="63" spans="1:1024" ht="15" customHeight="1">
      <c r="A63" s="63" t="s">
        <v>13</v>
      </c>
      <c r="B63" s="167" t="s">
        <v>158</v>
      </c>
      <c r="C63" s="167"/>
      <c r="D63" s="167"/>
      <c r="E63" s="167"/>
      <c r="F63" s="167"/>
      <c r="G63" s="167"/>
      <c r="H63" s="199">
        <v>0</v>
      </c>
      <c r="I63" s="199"/>
      <c r="J63" s="39"/>
      <c r="AMG63" s="11"/>
      <c r="AMH63" s="11"/>
      <c r="AMI63" s="11"/>
      <c r="AMJ63" s="11"/>
    </row>
    <row r="64" spans="1:1024" ht="15" customHeight="1">
      <c r="A64" s="63" t="s">
        <v>15</v>
      </c>
      <c r="B64" s="161" t="s">
        <v>159</v>
      </c>
      <c r="C64" s="161"/>
      <c r="D64" s="161"/>
      <c r="E64" s="161"/>
      <c r="F64" s="161"/>
      <c r="G64" s="161"/>
      <c r="H64" s="199">
        <v>0</v>
      </c>
      <c r="I64" s="199"/>
      <c r="J64" s="39"/>
      <c r="AMG64" s="11"/>
      <c r="AMH64" s="11"/>
      <c r="AMI64" s="11"/>
      <c r="AMJ64" s="11"/>
    </row>
    <row r="65" spans="1:1024" ht="15" customHeight="1">
      <c r="A65" s="26" t="s">
        <v>38</v>
      </c>
      <c r="B65" s="161" t="s">
        <v>160</v>
      </c>
      <c r="C65" s="161"/>
      <c r="D65" s="161"/>
      <c r="E65" s="161"/>
      <c r="F65" s="161"/>
      <c r="G65" s="161"/>
      <c r="H65" s="169">
        <v>0</v>
      </c>
      <c r="I65" s="169"/>
      <c r="J65" s="64"/>
      <c r="AMG65" s="11"/>
      <c r="AMH65" s="11"/>
      <c r="AMI65" s="11"/>
      <c r="AMJ65" s="11"/>
    </row>
    <row r="66" spans="1:1024" ht="15" customHeight="1">
      <c r="A66" s="26" t="s">
        <v>40</v>
      </c>
      <c r="B66" s="161" t="s">
        <v>150</v>
      </c>
      <c r="C66" s="161"/>
      <c r="D66" s="161"/>
      <c r="E66" s="161"/>
      <c r="F66" s="161"/>
      <c r="G66" s="161"/>
      <c r="H66" s="169">
        <v>0</v>
      </c>
      <c r="I66" s="169"/>
      <c r="J66" s="39"/>
      <c r="AMG66" s="11"/>
      <c r="AMH66" s="11"/>
      <c r="AMI66" s="11"/>
      <c r="AMJ66" s="11"/>
    </row>
    <row r="67" spans="1:1024" ht="15" customHeight="1">
      <c r="A67" s="26" t="s">
        <v>42</v>
      </c>
      <c r="B67" s="161"/>
      <c r="C67" s="161"/>
      <c r="D67" s="161"/>
      <c r="E67" s="161"/>
      <c r="F67" s="161"/>
      <c r="G67" s="161"/>
      <c r="H67" s="169"/>
      <c r="I67" s="169"/>
      <c r="J67" s="39"/>
      <c r="AMG67" s="11"/>
      <c r="AMH67" s="11"/>
      <c r="AMI67" s="11"/>
      <c r="AMJ67" s="11"/>
    </row>
    <row r="68" spans="1:1024" ht="15" customHeight="1">
      <c r="A68" s="159" t="s">
        <v>55</v>
      </c>
      <c r="B68" s="159"/>
      <c r="C68" s="159"/>
      <c r="D68" s="159"/>
      <c r="E68" s="159"/>
      <c r="F68" s="159"/>
      <c r="G68" s="159"/>
      <c r="H68" s="162">
        <f>SUM(H59:I67)</f>
        <v>480.05939999999998</v>
      </c>
      <c r="I68" s="162"/>
      <c r="J68" s="48"/>
      <c r="AMG68" s="11"/>
      <c r="AMH68" s="11"/>
      <c r="AMI68" s="11"/>
      <c r="AMJ68" s="11"/>
    </row>
    <row r="69" spans="1:1024" ht="15" customHeight="1">
      <c r="A69" s="132"/>
      <c r="B69" s="132"/>
      <c r="C69" s="132"/>
      <c r="D69" s="132"/>
      <c r="E69" s="132"/>
      <c r="F69" s="132"/>
      <c r="G69" s="132"/>
      <c r="H69" s="132"/>
      <c r="I69" s="132"/>
      <c r="J69" s="48"/>
      <c r="AMG69" s="11"/>
      <c r="AMH69" s="11"/>
      <c r="AMI69" s="11"/>
      <c r="AMJ69" s="11"/>
    </row>
    <row r="70" spans="1:1024" ht="15" customHeight="1">
      <c r="A70" s="170" t="s">
        <v>79</v>
      </c>
      <c r="B70" s="170"/>
      <c r="C70" s="170"/>
      <c r="D70" s="170"/>
      <c r="E70" s="170"/>
      <c r="F70" s="170"/>
      <c r="G70" s="170"/>
      <c r="H70" s="170"/>
      <c r="I70" s="170"/>
      <c r="J70" s="48"/>
      <c r="AMG70" s="11"/>
      <c r="AMH70" s="11"/>
      <c r="AMI70" s="11"/>
      <c r="AMJ70" s="11"/>
    </row>
    <row r="71" spans="1:1024" ht="15" customHeight="1">
      <c r="A71" s="171"/>
      <c r="B71" s="171"/>
      <c r="C71" s="171"/>
      <c r="D71" s="171"/>
      <c r="E71" s="171"/>
      <c r="F71" s="171"/>
      <c r="G71" s="171"/>
      <c r="H71" s="171"/>
      <c r="I71" s="171"/>
      <c r="J71" s="48"/>
      <c r="AMG71" s="11"/>
      <c r="AMH71" s="11"/>
      <c r="AMI71" s="11"/>
      <c r="AMJ71" s="11"/>
    </row>
    <row r="72" spans="1:1024" ht="15" customHeight="1">
      <c r="A72" s="65">
        <v>2</v>
      </c>
      <c r="B72" s="172" t="s">
        <v>80</v>
      </c>
      <c r="C72" s="172"/>
      <c r="D72" s="172"/>
      <c r="E72" s="172"/>
      <c r="F72" s="172"/>
      <c r="G72" s="172"/>
      <c r="H72" s="173" t="s">
        <v>33</v>
      </c>
      <c r="I72" s="173"/>
      <c r="J72" s="48"/>
      <c r="AMG72" s="11"/>
      <c r="AMH72" s="11"/>
      <c r="AMI72" s="11"/>
      <c r="AMJ72" s="11"/>
    </row>
    <row r="73" spans="1:1024" ht="15" customHeight="1">
      <c r="A73" s="36" t="s">
        <v>49</v>
      </c>
      <c r="B73" s="161" t="s">
        <v>81</v>
      </c>
      <c r="C73" s="161"/>
      <c r="D73" s="161"/>
      <c r="E73" s="161"/>
      <c r="F73" s="161"/>
      <c r="G73" s="161"/>
      <c r="H73" s="151">
        <f>H43</f>
        <v>620.19951131666664</v>
      </c>
      <c r="I73" s="151"/>
      <c r="J73" s="48"/>
      <c r="AMG73" s="11"/>
      <c r="AMH73" s="11"/>
      <c r="AMI73" s="11"/>
      <c r="AMJ73" s="11"/>
    </row>
    <row r="74" spans="1:1024" ht="15" customHeight="1">
      <c r="A74" s="36" t="s">
        <v>57</v>
      </c>
      <c r="B74" s="161" t="s">
        <v>58</v>
      </c>
      <c r="C74" s="161"/>
      <c r="D74" s="161"/>
      <c r="E74" s="161"/>
      <c r="F74" s="161"/>
      <c r="G74" s="161"/>
      <c r="H74" s="151">
        <f>I55</f>
        <v>1326.191332325687</v>
      </c>
      <c r="I74" s="151"/>
      <c r="J74" s="48"/>
      <c r="AMG74" s="11"/>
      <c r="AMH74" s="11"/>
      <c r="AMI74" s="11"/>
      <c r="AMJ74" s="11"/>
    </row>
    <row r="75" spans="1:1024" ht="15" customHeight="1">
      <c r="A75" s="36" t="s">
        <v>69</v>
      </c>
      <c r="B75" s="161" t="s">
        <v>70</v>
      </c>
      <c r="C75" s="161"/>
      <c r="D75" s="161"/>
      <c r="E75" s="161"/>
      <c r="F75" s="161"/>
      <c r="G75" s="161"/>
      <c r="H75" s="151">
        <f>H68</f>
        <v>480.05939999999998</v>
      </c>
      <c r="I75" s="151"/>
      <c r="J75" s="48"/>
      <c r="AMG75" s="11"/>
      <c r="AMH75" s="11"/>
      <c r="AMI75" s="11"/>
      <c r="AMJ75" s="11"/>
    </row>
    <row r="76" spans="1:1024" ht="15" customHeight="1">
      <c r="A76" s="159" t="s">
        <v>55</v>
      </c>
      <c r="B76" s="159"/>
      <c r="C76" s="159"/>
      <c r="D76" s="159"/>
      <c r="E76" s="159"/>
      <c r="F76" s="159"/>
      <c r="G76" s="159"/>
      <c r="H76" s="162">
        <f>SUM(H73:I75)</f>
        <v>2426.4502436423536</v>
      </c>
      <c r="I76" s="162"/>
      <c r="J76" s="48"/>
      <c r="AMG76" s="11"/>
      <c r="AMH76" s="11"/>
      <c r="AMI76" s="11"/>
      <c r="AMJ76" s="11"/>
    </row>
    <row r="77" spans="1:1024" ht="15" customHeight="1">
      <c r="A77" s="174"/>
      <c r="B77" s="174"/>
      <c r="C77" s="174"/>
      <c r="D77" s="174"/>
      <c r="E77" s="174"/>
      <c r="F77" s="174"/>
      <c r="G77" s="174"/>
      <c r="H77" s="174"/>
      <c r="I77" s="174"/>
      <c r="J77" s="48"/>
      <c r="AMG77" s="11"/>
      <c r="AMH77" s="11"/>
      <c r="AMI77" s="11"/>
      <c r="AMJ77" s="11"/>
    </row>
    <row r="78" spans="1:1024" ht="15" customHeight="1">
      <c r="A78" s="149" t="s">
        <v>82</v>
      </c>
      <c r="B78" s="149"/>
      <c r="C78" s="149"/>
      <c r="D78" s="149"/>
      <c r="E78" s="149"/>
      <c r="F78" s="149"/>
      <c r="G78" s="149"/>
      <c r="H78" s="149"/>
      <c r="I78" s="149"/>
      <c r="J78" s="48"/>
      <c r="AMG78" s="11"/>
      <c r="AMH78" s="11"/>
      <c r="AMI78" s="11"/>
      <c r="AMJ78" s="11"/>
    </row>
    <row r="79" spans="1:1024" ht="15" customHeight="1">
      <c r="A79" s="31">
        <v>3</v>
      </c>
      <c r="B79" s="143" t="s">
        <v>83</v>
      </c>
      <c r="C79" s="143"/>
      <c r="D79" s="143"/>
      <c r="E79" s="143"/>
      <c r="F79" s="143"/>
      <c r="G79" s="143"/>
      <c r="H79" s="31" t="s">
        <v>51</v>
      </c>
      <c r="I79" s="49" t="s">
        <v>33</v>
      </c>
      <c r="J79" s="48"/>
      <c r="AMG79" s="11"/>
      <c r="AMH79" s="11"/>
      <c r="AMI79" s="11"/>
      <c r="AMJ79" s="11"/>
    </row>
    <row r="80" spans="1:1024" s="69" customFormat="1" ht="15" customHeight="1">
      <c r="A80" s="66" t="s">
        <v>9</v>
      </c>
      <c r="B80" s="144" t="s">
        <v>84</v>
      </c>
      <c r="C80" s="144"/>
      <c r="D80" s="144"/>
      <c r="E80" s="144"/>
      <c r="F80" s="144"/>
      <c r="G80" s="144"/>
      <c r="H80" s="52">
        <v>4.1999999999999997E-3</v>
      </c>
      <c r="I80" s="67">
        <f>H80*$H$35</f>
        <v>12.74798343</v>
      </c>
      <c r="J80" s="68"/>
    </row>
    <row r="81" spans="1:1024" ht="15" customHeight="1">
      <c r="A81" s="26" t="s">
        <v>11</v>
      </c>
      <c r="B81" s="144" t="s">
        <v>85</v>
      </c>
      <c r="C81" s="144"/>
      <c r="D81" s="144"/>
      <c r="E81" s="144"/>
      <c r="F81" s="144"/>
      <c r="G81" s="144"/>
      <c r="H81" s="52">
        <f>H80*0.08</f>
        <v>3.3599999999999998E-4</v>
      </c>
      <c r="I81" s="56">
        <f>H81*$H$35</f>
        <v>1.0198386744000001</v>
      </c>
      <c r="J81" s="48"/>
      <c r="AMG81" s="11"/>
      <c r="AMH81" s="11"/>
      <c r="AMI81" s="11"/>
      <c r="AMJ81" s="11"/>
    </row>
    <row r="82" spans="1:1024" ht="15" customHeight="1">
      <c r="A82" s="26" t="s">
        <v>13</v>
      </c>
      <c r="B82" s="144" t="s">
        <v>86</v>
      </c>
      <c r="C82" s="144"/>
      <c r="D82" s="144"/>
      <c r="E82" s="144"/>
      <c r="F82" s="144"/>
      <c r="G82" s="144"/>
      <c r="H82" s="52">
        <v>3.44E-2</v>
      </c>
      <c r="I82" s="56">
        <f>H82*$H$35</f>
        <v>104.41205476</v>
      </c>
      <c r="J82" s="48"/>
      <c r="AMG82" s="11"/>
      <c r="AMH82" s="11"/>
      <c r="AMI82" s="11"/>
      <c r="AMJ82" s="11"/>
    </row>
    <row r="83" spans="1:1024" s="69" customFormat="1" ht="27.75" customHeight="1">
      <c r="A83" s="175" t="s">
        <v>164</v>
      </c>
      <c r="B83" s="175"/>
      <c r="C83" s="175"/>
      <c r="D83" s="175"/>
      <c r="E83" s="175"/>
      <c r="F83" s="175"/>
      <c r="G83" s="175"/>
      <c r="H83" s="175"/>
      <c r="I83" s="175"/>
      <c r="J83" s="68"/>
    </row>
    <row r="84" spans="1:1024" ht="15" customHeight="1">
      <c r="A84" s="26" t="s">
        <v>15</v>
      </c>
      <c r="B84" s="144" t="s">
        <v>87</v>
      </c>
      <c r="C84" s="144"/>
      <c r="D84" s="144"/>
      <c r="E84" s="144"/>
      <c r="F84" s="144"/>
      <c r="G84" s="144"/>
      <c r="H84" s="52">
        <v>1.9400000000000001E-2</v>
      </c>
      <c r="I84" s="56">
        <f>H84*$H$35</f>
        <v>58.883542510000005</v>
      </c>
      <c r="J84" s="48"/>
      <c r="AMG84" s="11"/>
      <c r="AMH84" s="11"/>
      <c r="AMI84" s="11"/>
      <c r="AMJ84" s="11"/>
    </row>
    <row r="85" spans="1:1024" ht="15" customHeight="1">
      <c r="A85" s="26" t="s">
        <v>38</v>
      </c>
      <c r="B85" s="144" t="s">
        <v>88</v>
      </c>
      <c r="C85" s="144"/>
      <c r="D85" s="144"/>
      <c r="E85" s="144"/>
      <c r="F85" s="144"/>
      <c r="G85" s="144"/>
      <c r="H85" s="52">
        <f>H84*H55</f>
        <v>7.0383200000000007E-3</v>
      </c>
      <c r="I85" s="56">
        <f>H85*$H$35</f>
        <v>21.362949222628004</v>
      </c>
      <c r="J85" s="48"/>
      <c r="AMG85" s="11"/>
      <c r="AMH85" s="11"/>
      <c r="AMI85" s="11"/>
      <c r="AMJ85" s="11"/>
    </row>
    <row r="86" spans="1:1024" ht="15" customHeight="1">
      <c r="A86" s="26" t="s">
        <v>40</v>
      </c>
      <c r="B86" s="144" t="s">
        <v>89</v>
      </c>
      <c r="C86" s="144"/>
      <c r="D86" s="144"/>
      <c r="E86" s="144"/>
      <c r="F86" s="144"/>
      <c r="G86" s="144"/>
      <c r="H86" s="52">
        <f>H84*0.08*0.4</f>
        <v>6.2080000000000002E-4</v>
      </c>
      <c r="I86" s="56">
        <f>H86*$H$35</f>
        <v>1.8842733603200001</v>
      </c>
      <c r="J86" s="48"/>
      <c r="AMG86" s="11"/>
      <c r="AMH86" s="11"/>
      <c r="AMI86" s="11"/>
      <c r="AMJ86" s="11"/>
    </row>
    <row r="87" spans="1:1024" ht="15" customHeight="1">
      <c r="A87" s="159" t="s">
        <v>55</v>
      </c>
      <c r="B87" s="159"/>
      <c r="C87" s="159"/>
      <c r="D87" s="159"/>
      <c r="E87" s="159"/>
      <c r="F87" s="159"/>
      <c r="G87" s="159"/>
      <c r="H87" s="162">
        <f>SUM(I80:I86)</f>
        <v>200.31064195734803</v>
      </c>
      <c r="I87" s="162"/>
      <c r="J87" s="48"/>
      <c r="AMG87" s="11"/>
      <c r="AMH87" s="11"/>
      <c r="AMI87" s="11"/>
      <c r="AMJ87" s="11"/>
    </row>
    <row r="88" spans="1:1024" ht="15" customHeight="1">
      <c r="A88" s="163"/>
      <c r="B88" s="163"/>
      <c r="C88" s="163"/>
      <c r="D88" s="163"/>
      <c r="E88" s="163"/>
      <c r="F88" s="163"/>
      <c r="G88" s="163"/>
      <c r="H88" s="163"/>
      <c r="I88" s="163"/>
      <c r="J88" s="48"/>
      <c r="AMG88" s="11"/>
      <c r="AMH88" s="11"/>
      <c r="AMI88" s="11"/>
      <c r="AMJ88" s="11"/>
    </row>
    <row r="89" spans="1:1024" ht="15" customHeight="1">
      <c r="A89" s="149" t="s">
        <v>90</v>
      </c>
      <c r="B89" s="149"/>
      <c r="C89" s="149"/>
      <c r="D89" s="149"/>
      <c r="E89" s="149"/>
      <c r="F89" s="149"/>
      <c r="G89" s="149"/>
      <c r="H89" s="149"/>
      <c r="I89" s="149"/>
      <c r="J89" s="48"/>
      <c r="AMG89" s="11"/>
      <c r="AMH89" s="11"/>
      <c r="AMI89" s="11"/>
      <c r="AMJ89" s="11"/>
    </row>
    <row r="90" spans="1:1024" ht="15" customHeight="1">
      <c r="A90" s="159" t="s">
        <v>91</v>
      </c>
      <c r="B90" s="159"/>
      <c r="C90" s="159"/>
      <c r="D90" s="159"/>
      <c r="E90" s="159"/>
      <c r="F90" s="159"/>
      <c r="G90" s="159"/>
      <c r="H90" s="159"/>
      <c r="I90" s="159"/>
      <c r="J90" s="48"/>
      <c r="AMG90" s="11"/>
      <c r="AMH90" s="11"/>
      <c r="AMI90" s="11"/>
      <c r="AMJ90" s="11"/>
    </row>
    <row r="91" spans="1:1024" ht="15" customHeight="1">
      <c r="A91" s="31" t="s">
        <v>92</v>
      </c>
      <c r="B91" s="143" t="s">
        <v>93</v>
      </c>
      <c r="C91" s="143"/>
      <c r="D91" s="143"/>
      <c r="E91" s="143"/>
      <c r="F91" s="143"/>
      <c r="G91" s="143"/>
      <c r="H91" s="31" t="s">
        <v>51</v>
      </c>
      <c r="I91" s="31" t="s">
        <v>33</v>
      </c>
      <c r="J91" s="48"/>
      <c r="AMG91" s="11"/>
      <c r="AMH91" s="11"/>
      <c r="AMI91" s="11"/>
      <c r="AMJ91" s="11"/>
    </row>
    <row r="92" spans="1:1024" ht="15" customHeight="1">
      <c r="A92" s="26" t="s">
        <v>9</v>
      </c>
      <c r="B92" s="144" t="s">
        <v>94</v>
      </c>
      <c r="C92" s="144"/>
      <c r="D92" s="144"/>
      <c r="E92" s="144"/>
      <c r="F92" s="144"/>
      <c r="G92" s="144"/>
      <c r="H92" s="50">
        <v>1.0999999999999999E-2</v>
      </c>
      <c r="I92" s="51">
        <f t="shared" ref="I92:I97" si="0">H92*$H$35</f>
        <v>33.387575650000002</v>
      </c>
      <c r="J92" s="48"/>
      <c r="AMG92" s="11"/>
      <c r="AMH92" s="11"/>
      <c r="AMI92" s="11"/>
      <c r="AMJ92" s="11"/>
    </row>
    <row r="93" spans="1:1024" ht="15" customHeight="1">
      <c r="A93" s="26" t="s">
        <v>11</v>
      </c>
      <c r="B93" s="144" t="s">
        <v>93</v>
      </c>
      <c r="C93" s="144"/>
      <c r="D93" s="144"/>
      <c r="E93" s="144"/>
      <c r="F93" s="144"/>
      <c r="G93" s="144"/>
      <c r="H93" s="50">
        <v>2.8E-3</v>
      </c>
      <c r="I93" s="51">
        <f t="shared" si="0"/>
        <v>8.498655620000001</v>
      </c>
      <c r="J93" s="48"/>
      <c r="AMG93" s="11"/>
      <c r="AMH93" s="11"/>
      <c r="AMI93" s="11"/>
      <c r="AMJ93" s="11"/>
    </row>
    <row r="94" spans="1:1024" s="69" customFormat="1" ht="15" customHeight="1">
      <c r="A94" s="66" t="s">
        <v>13</v>
      </c>
      <c r="B94" s="144" t="s">
        <v>95</v>
      </c>
      <c r="C94" s="144"/>
      <c r="D94" s="144"/>
      <c r="E94" s="144"/>
      <c r="F94" s="144"/>
      <c r="G94" s="144"/>
      <c r="H94" s="50">
        <v>2.0000000000000001E-4</v>
      </c>
      <c r="I94" s="70">
        <f t="shared" si="0"/>
        <v>0.60704683000000004</v>
      </c>
      <c r="J94" s="68"/>
    </row>
    <row r="95" spans="1:1024" ht="15" customHeight="1">
      <c r="A95" s="26" t="s">
        <v>15</v>
      </c>
      <c r="B95" s="144" t="s">
        <v>96</v>
      </c>
      <c r="C95" s="144"/>
      <c r="D95" s="144"/>
      <c r="E95" s="144"/>
      <c r="F95" s="144"/>
      <c r="G95" s="144"/>
      <c r="H95" s="50">
        <v>2.7000000000000001E-3</v>
      </c>
      <c r="I95" s="51">
        <f t="shared" si="0"/>
        <v>8.1951322050000002</v>
      </c>
      <c r="J95" s="48"/>
      <c r="AMG95" s="11"/>
      <c r="AMH95" s="11"/>
      <c r="AMI95" s="11"/>
      <c r="AMJ95" s="11"/>
    </row>
    <row r="96" spans="1:1024" s="69" customFormat="1" ht="15" customHeight="1">
      <c r="A96" s="66" t="s">
        <v>38</v>
      </c>
      <c r="B96" s="144" t="s">
        <v>97</v>
      </c>
      <c r="C96" s="144"/>
      <c r="D96" s="144"/>
      <c r="E96" s="144"/>
      <c r="F96" s="144"/>
      <c r="G96" s="144"/>
      <c r="H96" s="50">
        <v>6.9999999999999999E-4</v>
      </c>
      <c r="I96" s="70">
        <f t="shared" si="0"/>
        <v>2.1246639050000002</v>
      </c>
      <c r="J96" s="68"/>
    </row>
    <row r="97" spans="1:1024" ht="15" customHeight="1">
      <c r="A97" s="26" t="s">
        <v>40</v>
      </c>
      <c r="B97" s="144" t="s">
        <v>98</v>
      </c>
      <c r="C97" s="144"/>
      <c r="D97" s="144"/>
      <c r="E97" s="144"/>
      <c r="F97" s="144"/>
      <c r="G97" s="144"/>
      <c r="H97" s="71">
        <v>0</v>
      </c>
      <c r="I97" s="51">
        <f t="shared" si="0"/>
        <v>0</v>
      </c>
      <c r="J97" s="48"/>
      <c r="AMG97" s="11"/>
      <c r="AMH97" s="11"/>
      <c r="AMI97" s="11"/>
      <c r="AMJ97" s="11"/>
    </row>
    <row r="98" spans="1:1024" ht="15" customHeight="1">
      <c r="A98" s="173" t="s">
        <v>99</v>
      </c>
      <c r="B98" s="173"/>
      <c r="C98" s="173"/>
      <c r="D98" s="173"/>
      <c r="E98" s="173"/>
      <c r="F98" s="173"/>
      <c r="G98" s="173"/>
      <c r="H98" s="72">
        <f>SUM(H92:H97)</f>
        <v>1.7399999999999999E-2</v>
      </c>
      <c r="I98" s="73">
        <f>SUM(I92:I97)</f>
        <v>52.813074210000003</v>
      </c>
      <c r="J98" s="48"/>
      <c r="AMG98" s="11"/>
      <c r="AMH98" s="11"/>
      <c r="AMI98" s="11"/>
      <c r="AMJ98" s="11"/>
    </row>
    <row r="99" spans="1:1024" ht="15" customHeight="1">
      <c r="A99" s="36" t="s">
        <v>42</v>
      </c>
      <c r="B99" s="161" t="s">
        <v>100</v>
      </c>
      <c r="C99" s="161"/>
      <c r="D99" s="161"/>
      <c r="E99" s="161"/>
      <c r="F99" s="161"/>
      <c r="G99" s="161"/>
      <c r="H99" s="74">
        <f>H55</f>
        <v>0.36280000000000001</v>
      </c>
      <c r="I99" s="75">
        <f>I98*H99</f>
        <v>19.160583323388003</v>
      </c>
      <c r="J99" s="48"/>
      <c r="AMG99" s="11"/>
      <c r="AMH99" s="11"/>
      <c r="AMI99" s="11"/>
      <c r="AMJ99" s="11"/>
    </row>
    <row r="100" spans="1:1024" ht="15" customHeight="1">
      <c r="A100" s="159" t="s">
        <v>55</v>
      </c>
      <c r="B100" s="159"/>
      <c r="C100" s="159"/>
      <c r="D100" s="159"/>
      <c r="E100" s="159"/>
      <c r="F100" s="159"/>
      <c r="G100" s="159"/>
      <c r="H100" s="162">
        <f>I98+I99</f>
        <v>71.973657533388007</v>
      </c>
      <c r="I100" s="162"/>
      <c r="J100" s="48"/>
      <c r="AMG100" s="11"/>
      <c r="AMH100" s="11"/>
      <c r="AMI100" s="11"/>
      <c r="AMJ100" s="11"/>
    </row>
    <row r="101" spans="1:1024" ht="15" customHeight="1">
      <c r="A101" s="174"/>
      <c r="B101" s="174"/>
      <c r="C101" s="174"/>
      <c r="D101" s="174"/>
      <c r="E101" s="174"/>
      <c r="F101" s="174"/>
      <c r="G101" s="174"/>
      <c r="H101" s="174"/>
      <c r="I101" s="174"/>
      <c r="J101" s="48"/>
      <c r="AMG101" s="11"/>
      <c r="AMH101" s="11"/>
      <c r="AMI101" s="11"/>
      <c r="AMJ101" s="11"/>
    </row>
    <row r="102" spans="1:1024" ht="15" customHeight="1">
      <c r="A102" s="159" t="s">
        <v>101</v>
      </c>
      <c r="B102" s="159"/>
      <c r="C102" s="159"/>
      <c r="D102" s="159"/>
      <c r="E102" s="159"/>
      <c r="F102" s="159"/>
      <c r="G102" s="159"/>
      <c r="H102" s="159"/>
      <c r="I102" s="159"/>
      <c r="J102" s="48"/>
      <c r="AMG102" s="11"/>
      <c r="AMH102" s="11"/>
      <c r="AMI102" s="11"/>
      <c r="AMJ102" s="11"/>
    </row>
    <row r="103" spans="1:1024" ht="15" customHeight="1">
      <c r="A103" s="31" t="s">
        <v>102</v>
      </c>
      <c r="B103" s="143" t="s">
        <v>103</v>
      </c>
      <c r="C103" s="143"/>
      <c r="D103" s="143"/>
      <c r="E103" s="143"/>
      <c r="F103" s="143"/>
      <c r="G103" s="143"/>
      <c r="H103" s="31" t="s">
        <v>51</v>
      </c>
      <c r="I103" s="31" t="s">
        <v>33</v>
      </c>
      <c r="J103" s="48"/>
      <c r="AMG103" s="11"/>
      <c r="AMH103" s="11"/>
      <c r="AMI103" s="11"/>
      <c r="AMJ103" s="11"/>
    </row>
    <row r="104" spans="1:1024" ht="15" customHeight="1">
      <c r="A104" s="26" t="s">
        <v>9</v>
      </c>
      <c r="B104" s="144" t="s">
        <v>104</v>
      </c>
      <c r="C104" s="144"/>
      <c r="D104" s="144"/>
      <c r="E104" s="144"/>
      <c r="F104" s="144"/>
      <c r="G104" s="144"/>
      <c r="H104" s="71">
        <v>0</v>
      </c>
      <c r="I104" s="51"/>
      <c r="J104" s="48"/>
      <c r="AMG104" s="11"/>
      <c r="AMH104" s="11"/>
      <c r="AMI104" s="11"/>
      <c r="AMJ104" s="11"/>
    </row>
    <row r="105" spans="1:1024" ht="15" customHeight="1">
      <c r="A105" s="159" t="s">
        <v>55</v>
      </c>
      <c r="B105" s="159"/>
      <c r="C105" s="159"/>
      <c r="D105" s="159"/>
      <c r="E105" s="159"/>
      <c r="F105" s="159"/>
      <c r="G105" s="159"/>
      <c r="H105" s="162">
        <f>SUM(I100:I104)</f>
        <v>0</v>
      </c>
      <c r="I105" s="162"/>
      <c r="J105" s="48"/>
      <c r="AMG105" s="11"/>
      <c r="AMH105" s="11"/>
      <c r="AMI105" s="11"/>
      <c r="AMJ105" s="11"/>
    </row>
    <row r="106" spans="1:1024" ht="15" customHeight="1">
      <c r="A106" s="132"/>
      <c r="B106" s="132"/>
      <c r="C106" s="132"/>
      <c r="D106" s="132"/>
      <c r="E106" s="132"/>
      <c r="F106" s="132"/>
      <c r="G106" s="132"/>
      <c r="H106" s="132"/>
      <c r="I106" s="132"/>
      <c r="J106" s="48"/>
      <c r="AMG106" s="11"/>
      <c r="AMH106" s="11"/>
      <c r="AMI106" s="11"/>
      <c r="AMJ106" s="11"/>
    </row>
    <row r="107" spans="1:1024" ht="15" customHeight="1">
      <c r="A107" s="170" t="s">
        <v>105</v>
      </c>
      <c r="B107" s="170"/>
      <c r="C107" s="170"/>
      <c r="D107" s="170"/>
      <c r="E107" s="170"/>
      <c r="F107" s="170"/>
      <c r="G107" s="170"/>
      <c r="H107" s="170"/>
      <c r="I107" s="170"/>
      <c r="J107" s="48"/>
      <c r="AMG107" s="11"/>
      <c r="AMH107" s="11"/>
      <c r="AMI107" s="11"/>
      <c r="AMJ107" s="11"/>
    </row>
    <row r="108" spans="1:1024" ht="15" customHeight="1">
      <c r="A108" s="171"/>
      <c r="B108" s="171"/>
      <c r="C108" s="171"/>
      <c r="D108" s="171"/>
      <c r="E108" s="171"/>
      <c r="F108" s="171"/>
      <c r="G108" s="171"/>
      <c r="H108" s="171"/>
      <c r="I108" s="171"/>
      <c r="J108" s="48"/>
      <c r="AMG108" s="11"/>
      <c r="AMH108" s="11"/>
      <c r="AMI108" s="11"/>
      <c r="AMJ108" s="11"/>
    </row>
    <row r="109" spans="1:1024" ht="15" customHeight="1">
      <c r="A109" s="65">
        <v>4</v>
      </c>
      <c r="B109" s="172" t="s">
        <v>80</v>
      </c>
      <c r="C109" s="172"/>
      <c r="D109" s="172"/>
      <c r="E109" s="172"/>
      <c r="F109" s="172"/>
      <c r="G109" s="172"/>
      <c r="H109" s="173" t="s">
        <v>33</v>
      </c>
      <c r="I109" s="173"/>
      <c r="J109" s="48"/>
      <c r="AMG109" s="11"/>
      <c r="AMH109" s="11"/>
      <c r="AMI109" s="11"/>
      <c r="AMJ109" s="11"/>
    </row>
    <row r="110" spans="1:1024" ht="15" customHeight="1">
      <c r="A110" s="36" t="s">
        <v>92</v>
      </c>
      <c r="B110" s="161" t="s">
        <v>106</v>
      </c>
      <c r="C110" s="161"/>
      <c r="D110" s="161"/>
      <c r="E110" s="161"/>
      <c r="F110" s="161"/>
      <c r="G110" s="161"/>
      <c r="H110" s="151">
        <f>H100</f>
        <v>71.973657533388007</v>
      </c>
      <c r="I110" s="151"/>
      <c r="J110" s="48"/>
      <c r="AMG110" s="11"/>
      <c r="AMH110" s="11"/>
      <c r="AMI110" s="11"/>
      <c r="AMJ110" s="11"/>
    </row>
    <row r="111" spans="1:1024" ht="15" customHeight="1">
      <c r="A111" s="36" t="s">
        <v>102</v>
      </c>
      <c r="B111" s="161" t="s">
        <v>103</v>
      </c>
      <c r="C111" s="161"/>
      <c r="D111" s="161"/>
      <c r="E111" s="161"/>
      <c r="F111" s="161"/>
      <c r="G111" s="161"/>
      <c r="H111" s="151">
        <f>H105</f>
        <v>0</v>
      </c>
      <c r="I111" s="151"/>
      <c r="J111" s="48"/>
      <c r="AMG111" s="11"/>
      <c r="AMH111" s="11"/>
      <c r="AMI111" s="11"/>
      <c r="AMJ111" s="11"/>
    </row>
    <row r="112" spans="1:1024" ht="15" customHeight="1">
      <c r="A112" s="159" t="s">
        <v>55</v>
      </c>
      <c r="B112" s="159"/>
      <c r="C112" s="159"/>
      <c r="D112" s="159"/>
      <c r="E112" s="159"/>
      <c r="F112" s="159"/>
      <c r="G112" s="159"/>
      <c r="H112" s="176">
        <f>SUM(H110:I111)</f>
        <v>71.973657533388007</v>
      </c>
      <c r="I112" s="176"/>
      <c r="J112" s="48"/>
      <c r="AMG112" s="11"/>
      <c r="AMH112" s="11"/>
      <c r="AMI112" s="11"/>
      <c r="AMJ112" s="11"/>
    </row>
    <row r="113" spans="1:1024" ht="15" customHeight="1">
      <c r="A113" s="174"/>
      <c r="B113" s="174"/>
      <c r="C113" s="174"/>
      <c r="D113" s="174"/>
      <c r="E113" s="174"/>
      <c r="F113" s="174"/>
      <c r="G113" s="174"/>
      <c r="H113" s="174"/>
      <c r="I113" s="174"/>
      <c r="J113" s="20"/>
      <c r="AMG113" s="10"/>
      <c r="AMH113" s="10"/>
      <c r="AMI113" s="10"/>
      <c r="AMJ113" s="10"/>
    </row>
    <row r="114" spans="1:1024" ht="15" customHeight="1">
      <c r="A114" s="149" t="s">
        <v>107</v>
      </c>
      <c r="B114" s="149"/>
      <c r="C114" s="149"/>
      <c r="D114" s="149"/>
      <c r="E114" s="149"/>
      <c r="F114" s="149"/>
      <c r="G114" s="149"/>
      <c r="H114" s="149"/>
      <c r="I114" s="149"/>
      <c r="J114" s="30"/>
      <c r="AMG114" s="10"/>
      <c r="AMH114" s="10"/>
      <c r="AMI114" s="10"/>
      <c r="AMJ114" s="10"/>
    </row>
    <row r="115" spans="1:1024" ht="15" customHeight="1">
      <c r="A115" s="31">
        <v>5</v>
      </c>
      <c r="B115" s="143" t="s">
        <v>108</v>
      </c>
      <c r="C115" s="143"/>
      <c r="D115" s="143"/>
      <c r="E115" s="143"/>
      <c r="F115" s="143"/>
      <c r="G115" s="143"/>
      <c r="H115" s="159" t="s">
        <v>33</v>
      </c>
      <c r="I115" s="159"/>
      <c r="J115" s="61"/>
      <c r="AMG115" s="10"/>
      <c r="AMH115" s="10"/>
      <c r="AMI115" s="10"/>
      <c r="AMJ115" s="10"/>
    </row>
    <row r="116" spans="1:1024" ht="15" customHeight="1">
      <c r="A116" s="36" t="s">
        <v>9</v>
      </c>
      <c r="B116" s="161" t="s">
        <v>109</v>
      </c>
      <c r="C116" s="161"/>
      <c r="D116" s="161"/>
      <c r="E116" s="161"/>
      <c r="F116" s="161"/>
      <c r="G116" s="161"/>
      <c r="H116" s="177">
        <f>UNIFORMES!C15</f>
        <v>120.94166666666666</v>
      </c>
      <c r="I116" s="177"/>
      <c r="J116" s="39"/>
      <c r="AMG116" s="10"/>
      <c r="AMH116" s="10"/>
      <c r="AMI116" s="10"/>
      <c r="AMJ116" s="10"/>
    </row>
    <row r="117" spans="1:1024" ht="15" customHeight="1">
      <c r="A117" s="36" t="s">
        <v>11</v>
      </c>
      <c r="B117" s="161" t="s">
        <v>110</v>
      </c>
      <c r="C117" s="161"/>
      <c r="D117" s="161"/>
      <c r="E117" s="161"/>
      <c r="F117" s="161"/>
      <c r="G117" s="161"/>
      <c r="H117" s="155"/>
      <c r="I117" s="155"/>
      <c r="J117" s="39"/>
      <c r="AMG117" s="10"/>
      <c r="AMH117" s="10"/>
      <c r="AMI117" s="10"/>
      <c r="AMJ117" s="10"/>
    </row>
    <row r="118" spans="1:1024" ht="15" customHeight="1">
      <c r="A118" s="36" t="s">
        <v>13</v>
      </c>
      <c r="B118" s="161" t="s">
        <v>111</v>
      </c>
      <c r="C118" s="161"/>
      <c r="D118" s="161"/>
      <c r="E118" s="161"/>
      <c r="F118" s="161"/>
      <c r="G118" s="161"/>
      <c r="H118" s="177">
        <f>EQUIPAMENTOS!C16</f>
        <v>93.645119047619033</v>
      </c>
      <c r="I118" s="177"/>
      <c r="J118" s="39"/>
      <c r="AMG118" s="10"/>
      <c r="AMH118" s="10"/>
      <c r="AMI118" s="10"/>
      <c r="AMJ118" s="10"/>
    </row>
    <row r="119" spans="1:1024" ht="15" customHeight="1">
      <c r="A119" s="36" t="s">
        <v>38</v>
      </c>
      <c r="B119" s="161" t="s">
        <v>112</v>
      </c>
      <c r="C119" s="161"/>
      <c r="D119" s="161"/>
      <c r="E119" s="161"/>
      <c r="F119" s="161"/>
      <c r="G119" s="161"/>
      <c r="H119" s="155">
        <v>0</v>
      </c>
      <c r="I119" s="155"/>
      <c r="J119" s="39"/>
      <c r="AMG119" s="10"/>
      <c r="AMH119" s="10"/>
      <c r="AMI119" s="10"/>
      <c r="AMJ119" s="10"/>
    </row>
    <row r="120" spans="1:1024" ht="15" customHeight="1">
      <c r="A120" s="173" t="s">
        <v>67</v>
      </c>
      <c r="B120" s="173"/>
      <c r="C120" s="173"/>
      <c r="D120" s="173"/>
      <c r="E120" s="173"/>
      <c r="F120" s="173"/>
      <c r="G120" s="173"/>
      <c r="H120" s="178">
        <f>H116+H117+H118+H119</f>
        <v>214.5867857142857</v>
      </c>
      <c r="I120" s="178"/>
      <c r="J120" s="77"/>
      <c r="AMG120" s="10"/>
      <c r="AMH120" s="10"/>
      <c r="AMI120" s="10"/>
      <c r="AMJ120" s="10"/>
    </row>
    <row r="121" spans="1:1024" s="80" customFormat="1" ht="15" customHeight="1">
      <c r="A121" s="179"/>
      <c r="B121" s="179"/>
      <c r="C121" s="179"/>
      <c r="D121" s="179"/>
      <c r="E121" s="179"/>
      <c r="F121" s="179"/>
      <c r="G121" s="179"/>
      <c r="H121" s="179"/>
      <c r="I121" s="179"/>
      <c r="J121" s="78"/>
      <c r="K121" s="79"/>
      <c r="L121" s="79"/>
      <c r="M121" s="79"/>
      <c r="N121" s="79"/>
      <c r="O121" s="79"/>
      <c r="P121" s="79"/>
      <c r="Q121" s="79"/>
      <c r="R121" s="79"/>
      <c r="S121" s="79"/>
      <c r="T121" s="79"/>
      <c r="U121" s="79"/>
      <c r="V121" s="79"/>
      <c r="W121" s="79"/>
      <c r="X121" s="79"/>
      <c r="Y121" s="79"/>
      <c r="Z121" s="79"/>
      <c r="AA121" s="79"/>
      <c r="AB121" s="79"/>
      <c r="AC121" s="79"/>
      <c r="AD121" s="79"/>
      <c r="AE121" s="79"/>
      <c r="AF121" s="79"/>
      <c r="AG121" s="79"/>
      <c r="AH121" s="79"/>
      <c r="AI121" s="79"/>
      <c r="AJ121" s="79"/>
      <c r="AK121" s="79"/>
      <c r="AL121" s="79"/>
      <c r="AM121" s="79"/>
      <c r="AN121" s="79"/>
      <c r="AO121" s="79"/>
      <c r="AP121" s="79"/>
      <c r="AQ121" s="79"/>
    </row>
    <row r="122" spans="1:1024" s="80" customFormat="1" ht="15" customHeight="1">
      <c r="A122" s="149" t="s">
        <v>113</v>
      </c>
      <c r="B122" s="149"/>
      <c r="C122" s="149"/>
      <c r="D122" s="149"/>
      <c r="E122" s="149"/>
      <c r="F122" s="149"/>
      <c r="G122" s="149"/>
      <c r="H122" s="149"/>
      <c r="I122" s="149"/>
      <c r="J122" s="81"/>
      <c r="K122" s="79"/>
      <c r="L122" s="79"/>
      <c r="M122" s="79"/>
      <c r="N122" s="79"/>
      <c r="O122" s="79"/>
      <c r="P122" s="79"/>
      <c r="Q122" s="79"/>
      <c r="R122" s="79"/>
      <c r="S122" s="79"/>
      <c r="T122" s="79"/>
      <c r="U122" s="79"/>
      <c r="V122" s="79"/>
      <c r="W122" s="79"/>
      <c r="X122" s="79"/>
      <c r="Y122" s="79"/>
      <c r="Z122" s="79"/>
      <c r="AA122" s="79"/>
      <c r="AB122" s="79"/>
      <c r="AC122" s="79"/>
      <c r="AD122" s="79"/>
      <c r="AE122" s="79"/>
      <c r="AF122" s="79"/>
      <c r="AG122" s="79"/>
      <c r="AH122" s="79"/>
      <c r="AI122" s="79"/>
      <c r="AJ122" s="79"/>
      <c r="AK122" s="79"/>
      <c r="AL122" s="79"/>
      <c r="AM122" s="79"/>
      <c r="AN122" s="79"/>
      <c r="AO122" s="79"/>
      <c r="AP122" s="79"/>
      <c r="AQ122" s="79"/>
    </row>
    <row r="123" spans="1:1024" s="80" customFormat="1" ht="15" customHeight="1">
      <c r="A123" s="65">
        <v>6</v>
      </c>
      <c r="B123" s="172" t="s">
        <v>114</v>
      </c>
      <c r="C123" s="172"/>
      <c r="D123" s="172"/>
      <c r="E123" s="172"/>
      <c r="F123" s="172"/>
      <c r="G123" s="172"/>
      <c r="H123" s="65" t="s">
        <v>51</v>
      </c>
      <c r="I123" s="65" t="s">
        <v>33</v>
      </c>
      <c r="J123" s="82"/>
      <c r="K123" s="79"/>
      <c r="L123" s="79"/>
      <c r="M123" s="79"/>
      <c r="N123" s="79"/>
      <c r="O123" s="79"/>
      <c r="P123" s="79"/>
      <c r="Q123" s="79"/>
      <c r="R123" s="79"/>
      <c r="S123" s="79"/>
      <c r="T123" s="79"/>
      <c r="U123" s="79"/>
      <c r="V123" s="79"/>
      <c r="W123" s="79"/>
      <c r="X123" s="79"/>
      <c r="Y123" s="79"/>
      <c r="Z123" s="79"/>
      <c r="AA123" s="79"/>
      <c r="AB123" s="79"/>
      <c r="AC123" s="79"/>
      <c r="AD123" s="79"/>
      <c r="AE123" s="79"/>
      <c r="AF123" s="79"/>
      <c r="AG123" s="79"/>
      <c r="AH123" s="79"/>
      <c r="AI123" s="79"/>
      <c r="AJ123" s="79"/>
      <c r="AK123" s="79"/>
      <c r="AL123" s="79"/>
      <c r="AM123" s="79"/>
      <c r="AN123" s="79"/>
      <c r="AO123" s="79"/>
      <c r="AP123" s="79"/>
      <c r="AQ123" s="79"/>
    </row>
    <row r="124" spans="1:1024" s="80" customFormat="1" ht="15" customHeight="1">
      <c r="A124" s="118" t="s">
        <v>9</v>
      </c>
      <c r="B124" s="180" t="s">
        <v>115</v>
      </c>
      <c r="C124" s="180"/>
      <c r="D124" s="180"/>
      <c r="E124" s="180"/>
      <c r="F124" s="180"/>
      <c r="G124" s="180"/>
      <c r="H124" s="107"/>
      <c r="I124" s="108">
        <f>H140*H124</f>
        <v>0</v>
      </c>
      <c r="J124" s="41"/>
      <c r="K124" s="79"/>
      <c r="L124" s="79"/>
      <c r="M124" s="79"/>
      <c r="N124" s="79"/>
      <c r="O124" s="79"/>
      <c r="P124" s="79"/>
      <c r="Q124" s="79"/>
      <c r="R124" s="79"/>
      <c r="S124" s="79"/>
      <c r="T124" s="79"/>
      <c r="U124" s="79"/>
      <c r="V124" s="79"/>
      <c r="W124" s="79"/>
      <c r="X124" s="79"/>
      <c r="Y124" s="79"/>
      <c r="Z124" s="79"/>
      <c r="AA124" s="79"/>
      <c r="AB124" s="79"/>
      <c r="AC124" s="79"/>
      <c r="AD124" s="79"/>
      <c r="AE124" s="79"/>
      <c r="AF124" s="79"/>
      <c r="AG124" s="79"/>
      <c r="AH124" s="79"/>
      <c r="AI124" s="79"/>
      <c r="AJ124" s="79"/>
      <c r="AK124" s="79"/>
      <c r="AL124" s="79"/>
      <c r="AM124" s="79"/>
      <c r="AN124" s="79"/>
      <c r="AO124" s="79"/>
      <c r="AP124" s="79"/>
      <c r="AQ124" s="79"/>
    </row>
    <row r="125" spans="1:1024" s="80" customFormat="1" ht="15" customHeight="1">
      <c r="A125" s="118" t="s">
        <v>11</v>
      </c>
      <c r="B125" s="180" t="s">
        <v>116</v>
      </c>
      <c r="C125" s="180"/>
      <c r="D125" s="180"/>
      <c r="E125" s="180"/>
      <c r="F125" s="180"/>
      <c r="G125" s="180"/>
      <c r="H125" s="107"/>
      <c r="I125" s="108">
        <f>(I124+H140)*H125</f>
        <v>0</v>
      </c>
      <c r="J125" s="41"/>
      <c r="K125" s="79"/>
      <c r="L125" s="79"/>
      <c r="M125" s="79"/>
      <c r="N125" s="79"/>
      <c r="O125" s="79"/>
      <c r="P125" s="79"/>
      <c r="Q125" s="79"/>
      <c r="R125" s="79"/>
      <c r="S125" s="79"/>
      <c r="T125" s="79"/>
      <c r="U125" s="79"/>
      <c r="V125" s="79"/>
      <c r="W125" s="79"/>
      <c r="X125" s="79"/>
      <c r="Y125" s="79"/>
      <c r="Z125" s="79"/>
      <c r="AA125" s="79"/>
      <c r="AB125" s="79"/>
      <c r="AC125" s="79"/>
      <c r="AD125" s="79"/>
      <c r="AE125" s="79"/>
      <c r="AF125" s="79"/>
      <c r="AG125" s="79"/>
      <c r="AH125" s="79"/>
      <c r="AI125" s="79"/>
      <c r="AJ125" s="79"/>
      <c r="AK125" s="79"/>
      <c r="AL125" s="79"/>
      <c r="AM125" s="79"/>
      <c r="AN125" s="79"/>
      <c r="AO125" s="79"/>
      <c r="AP125" s="79"/>
      <c r="AQ125" s="79"/>
    </row>
    <row r="126" spans="1:1024" s="80" customFormat="1" ht="15" customHeight="1">
      <c r="A126" s="36" t="s">
        <v>13</v>
      </c>
      <c r="B126" s="161" t="s">
        <v>117</v>
      </c>
      <c r="C126" s="161"/>
      <c r="D126" s="161"/>
      <c r="E126" s="161"/>
      <c r="F126" s="161"/>
      <c r="G126" s="161"/>
      <c r="H126" s="84">
        <f>H127+H128+H129</f>
        <v>8.6499999999999994E-2</v>
      </c>
      <c r="I126" s="34"/>
      <c r="J126" s="41"/>
      <c r="K126" s="79"/>
      <c r="L126" s="79"/>
      <c r="M126" s="79"/>
      <c r="N126" s="79"/>
      <c r="O126" s="79"/>
      <c r="P126" s="79"/>
      <c r="Q126" s="79"/>
      <c r="R126" s="79"/>
      <c r="S126" s="79"/>
      <c r="T126" s="79"/>
      <c r="U126" s="79"/>
      <c r="V126" s="79"/>
      <c r="W126" s="79"/>
      <c r="X126" s="79"/>
      <c r="Y126" s="79"/>
      <c r="Z126" s="79"/>
      <c r="AA126" s="79"/>
      <c r="AB126" s="79"/>
      <c r="AC126" s="79"/>
      <c r="AD126" s="79"/>
      <c r="AE126" s="79"/>
      <c r="AF126" s="79"/>
      <c r="AG126" s="79"/>
      <c r="AH126" s="79"/>
      <c r="AI126" s="79"/>
      <c r="AJ126" s="79"/>
      <c r="AK126" s="79"/>
      <c r="AL126" s="79"/>
      <c r="AM126" s="79"/>
      <c r="AN126" s="79"/>
      <c r="AO126" s="79"/>
      <c r="AP126" s="79"/>
      <c r="AQ126" s="79"/>
    </row>
    <row r="127" spans="1:1024" s="10" customFormat="1" ht="15" customHeight="1">
      <c r="A127" s="181" t="s">
        <v>118</v>
      </c>
      <c r="B127" s="181"/>
      <c r="C127" s="182" t="s">
        <v>119</v>
      </c>
      <c r="D127" s="85" t="s">
        <v>120</v>
      </c>
      <c r="E127" s="86"/>
      <c r="F127" s="86"/>
      <c r="G127" s="87"/>
      <c r="H127" s="52">
        <v>6.4999999999999997E-3</v>
      </c>
      <c r="I127" s="34">
        <f>((H140+I124+I125)/(1-(H126)))*H127</f>
        <v>42.326886275323417</v>
      </c>
      <c r="J127" s="41"/>
      <c r="K127" s="79"/>
      <c r="L127" s="79"/>
      <c r="M127" s="79"/>
      <c r="N127" s="79"/>
      <c r="O127" s="79"/>
      <c r="P127" s="79"/>
      <c r="Q127" s="79"/>
      <c r="R127" s="79"/>
      <c r="S127" s="79"/>
      <c r="T127" s="79"/>
      <c r="U127" s="79"/>
      <c r="V127" s="79"/>
      <c r="W127" s="79"/>
      <c r="X127" s="79"/>
      <c r="Y127" s="79"/>
      <c r="Z127" s="79"/>
      <c r="AA127" s="79"/>
      <c r="AB127" s="79"/>
      <c r="AC127" s="79"/>
      <c r="AD127" s="79"/>
      <c r="AE127" s="79"/>
      <c r="AF127" s="79"/>
      <c r="AG127" s="79"/>
      <c r="AH127" s="79"/>
      <c r="AI127" s="79"/>
      <c r="AJ127" s="79"/>
      <c r="AK127" s="79"/>
      <c r="AL127" s="79"/>
      <c r="AM127" s="79"/>
      <c r="AN127" s="79"/>
      <c r="AO127" s="79"/>
      <c r="AP127" s="79"/>
      <c r="AQ127" s="79"/>
    </row>
    <row r="128" spans="1:1024" s="10" customFormat="1" ht="15" customHeight="1">
      <c r="A128" s="181" t="s">
        <v>121</v>
      </c>
      <c r="B128" s="181"/>
      <c r="C128" s="182"/>
      <c r="D128" s="85" t="s">
        <v>122</v>
      </c>
      <c r="E128" s="86"/>
      <c r="F128" s="86"/>
      <c r="G128" s="87"/>
      <c r="H128" s="88">
        <v>0.03</v>
      </c>
      <c r="I128" s="34">
        <f>((H140+I124+I125)/(1-(H126)))*H128</f>
        <v>195.3548597322619</v>
      </c>
      <c r="J128" s="41"/>
      <c r="K128" s="79"/>
      <c r="L128" s="79"/>
      <c r="M128" s="79"/>
      <c r="N128" s="79"/>
      <c r="O128" s="79"/>
      <c r="P128" s="79"/>
      <c r="Q128" s="79"/>
      <c r="R128" s="79"/>
      <c r="S128" s="79"/>
      <c r="T128" s="79"/>
      <c r="U128" s="79"/>
      <c r="V128" s="79"/>
      <c r="W128" s="79"/>
      <c r="X128" s="79"/>
      <c r="Y128" s="79"/>
      <c r="Z128" s="79"/>
      <c r="AA128" s="79"/>
      <c r="AB128" s="79"/>
      <c r="AC128" s="79"/>
      <c r="AD128" s="79"/>
      <c r="AE128" s="79"/>
      <c r="AF128" s="79"/>
      <c r="AG128" s="79"/>
      <c r="AH128" s="79"/>
      <c r="AI128" s="79"/>
      <c r="AJ128" s="79"/>
      <c r="AK128" s="79"/>
      <c r="AL128" s="79"/>
      <c r="AM128" s="79"/>
      <c r="AN128" s="79"/>
      <c r="AO128" s="79"/>
      <c r="AP128" s="79"/>
      <c r="AQ128" s="79"/>
    </row>
    <row r="129" spans="1:43" s="10" customFormat="1" ht="15" customHeight="1">
      <c r="A129" s="181" t="s">
        <v>123</v>
      </c>
      <c r="B129" s="181"/>
      <c r="C129" s="89" t="s">
        <v>124</v>
      </c>
      <c r="D129" s="85" t="s">
        <v>125</v>
      </c>
      <c r="E129" s="86"/>
      <c r="F129" s="86"/>
      <c r="G129" s="87"/>
      <c r="H129" s="52">
        <v>0.05</v>
      </c>
      <c r="I129" s="34">
        <f>((H140+I124+I125)/(1-(H126)))*H129</f>
        <v>325.59143288710322</v>
      </c>
      <c r="J129" s="41"/>
      <c r="K129" s="79"/>
      <c r="L129" s="79"/>
      <c r="M129" s="79"/>
      <c r="N129" s="79"/>
      <c r="O129" s="79"/>
      <c r="P129" s="79"/>
      <c r="Q129" s="79"/>
      <c r="R129" s="79"/>
      <c r="S129" s="79"/>
      <c r="T129" s="79"/>
      <c r="U129" s="79"/>
      <c r="V129" s="79"/>
      <c r="W129" s="79"/>
      <c r="X129" s="79"/>
      <c r="Y129" s="79"/>
      <c r="Z129" s="79"/>
      <c r="AA129" s="79"/>
      <c r="AB129" s="79"/>
      <c r="AC129" s="79"/>
      <c r="AD129" s="79"/>
      <c r="AE129" s="79"/>
      <c r="AF129" s="79"/>
      <c r="AG129" s="79"/>
      <c r="AH129" s="79"/>
      <c r="AI129" s="79"/>
      <c r="AJ129" s="79"/>
      <c r="AK129" s="79"/>
      <c r="AL129" s="79"/>
      <c r="AM129" s="79"/>
      <c r="AN129" s="79"/>
      <c r="AO129" s="79"/>
      <c r="AP129" s="79"/>
      <c r="AQ129" s="79"/>
    </row>
    <row r="130" spans="1:43" s="10" customFormat="1" ht="15" customHeight="1">
      <c r="A130" s="173" t="s">
        <v>67</v>
      </c>
      <c r="B130" s="173"/>
      <c r="C130" s="173"/>
      <c r="D130" s="173"/>
      <c r="E130" s="173"/>
      <c r="F130" s="173"/>
      <c r="G130" s="173"/>
      <c r="H130" s="90"/>
      <c r="I130" s="76">
        <f>SUM(I124:I129)</f>
        <v>563.2731788946885</v>
      </c>
      <c r="J130" s="91"/>
      <c r="K130" s="79"/>
      <c r="L130" s="79"/>
      <c r="M130" s="79"/>
      <c r="N130" s="79"/>
      <c r="O130" s="79"/>
      <c r="P130" s="79"/>
      <c r="Q130" s="79"/>
      <c r="R130" s="79"/>
      <c r="S130" s="79"/>
      <c r="T130" s="79"/>
      <c r="U130" s="79"/>
      <c r="V130" s="79"/>
      <c r="W130" s="79"/>
      <c r="X130" s="79"/>
      <c r="Y130" s="79"/>
      <c r="Z130" s="79"/>
      <c r="AA130" s="79"/>
      <c r="AB130" s="79"/>
      <c r="AC130" s="79"/>
      <c r="AD130" s="79"/>
      <c r="AE130" s="79"/>
      <c r="AF130" s="79"/>
      <c r="AG130" s="79"/>
      <c r="AH130" s="79"/>
      <c r="AI130" s="79"/>
      <c r="AJ130" s="79"/>
      <c r="AK130" s="79"/>
      <c r="AL130" s="79"/>
      <c r="AM130" s="79"/>
      <c r="AN130" s="79"/>
      <c r="AO130" s="79"/>
      <c r="AP130" s="79"/>
      <c r="AQ130" s="79"/>
    </row>
    <row r="131" spans="1:43" s="10" customFormat="1" ht="15" customHeight="1">
      <c r="A131" s="183"/>
      <c r="B131" s="183"/>
      <c r="C131" s="183"/>
      <c r="D131" s="183"/>
      <c r="E131" s="183"/>
      <c r="F131" s="183"/>
      <c r="G131" s="183"/>
      <c r="H131" s="183"/>
      <c r="I131" s="183"/>
      <c r="J131" s="92"/>
      <c r="K131" s="79"/>
      <c r="L131" s="79"/>
      <c r="M131" s="79"/>
      <c r="N131" s="79"/>
      <c r="O131" s="79"/>
      <c r="P131" s="79"/>
      <c r="Q131" s="79"/>
      <c r="R131" s="79"/>
      <c r="S131" s="79"/>
      <c r="T131" s="79"/>
      <c r="U131" s="79"/>
      <c r="V131" s="79"/>
      <c r="W131" s="79"/>
      <c r="X131" s="79"/>
      <c r="Y131" s="79"/>
      <c r="Z131" s="79"/>
      <c r="AA131" s="79"/>
      <c r="AB131" s="79"/>
      <c r="AC131" s="79"/>
      <c r="AD131" s="79"/>
      <c r="AE131" s="79"/>
      <c r="AF131" s="79"/>
      <c r="AG131" s="79"/>
      <c r="AH131" s="79"/>
      <c r="AI131" s="79"/>
      <c r="AJ131" s="79"/>
      <c r="AK131" s="79"/>
      <c r="AL131" s="79"/>
      <c r="AM131" s="79"/>
      <c r="AN131" s="79"/>
      <c r="AO131" s="79"/>
      <c r="AP131" s="79"/>
      <c r="AQ131" s="79"/>
    </row>
    <row r="132" spans="1:43" s="10" customFormat="1" ht="15" customHeight="1">
      <c r="A132" s="184" t="s">
        <v>126</v>
      </c>
      <c r="B132" s="184"/>
      <c r="C132" s="184"/>
      <c r="D132" s="184"/>
      <c r="E132" s="184"/>
      <c r="F132" s="184"/>
      <c r="G132" s="184"/>
      <c r="H132" s="184"/>
      <c r="I132" s="184"/>
      <c r="J132" s="93"/>
      <c r="K132" s="79"/>
      <c r="L132" s="79"/>
      <c r="M132" s="79"/>
      <c r="N132" s="79"/>
      <c r="O132" s="79"/>
      <c r="P132" s="79"/>
      <c r="Q132" s="79"/>
      <c r="R132" s="79"/>
      <c r="S132" s="79"/>
      <c r="T132" s="79"/>
      <c r="U132" s="79"/>
      <c r="V132" s="79"/>
      <c r="W132" s="79"/>
      <c r="X132" s="79"/>
      <c r="Y132" s="79"/>
      <c r="Z132" s="79"/>
      <c r="AA132" s="79"/>
      <c r="AB132" s="79"/>
      <c r="AC132" s="79"/>
      <c r="AD132" s="79"/>
      <c r="AE132" s="79"/>
      <c r="AF132" s="79"/>
      <c r="AG132" s="79"/>
      <c r="AH132" s="79"/>
      <c r="AI132" s="79"/>
      <c r="AJ132" s="79"/>
      <c r="AK132" s="79"/>
      <c r="AL132" s="79"/>
      <c r="AM132" s="79"/>
      <c r="AN132" s="79"/>
      <c r="AO132" s="79"/>
      <c r="AP132" s="79"/>
      <c r="AQ132" s="79"/>
    </row>
    <row r="133" spans="1:43" s="10" customFormat="1" ht="15" customHeight="1">
      <c r="A133" s="185"/>
      <c r="B133" s="185"/>
      <c r="C133" s="185"/>
      <c r="D133" s="185"/>
      <c r="E133" s="185"/>
      <c r="F133" s="185"/>
      <c r="G133" s="185"/>
      <c r="H133" s="185"/>
      <c r="I133" s="185"/>
      <c r="J133" s="94"/>
      <c r="K133" s="79"/>
      <c r="L133" s="79"/>
      <c r="M133" s="79"/>
      <c r="N133" s="79"/>
      <c r="O133" s="79"/>
      <c r="P133" s="79"/>
      <c r="Q133" s="79"/>
      <c r="R133" s="79"/>
      <c r="S133" s="79"/>
      <c r="T133" s="79"/>
      <c r="U133" s="79"/>
      <c r="V133" s="79"/>
      <c r="W133" s="79"/>
      <c r="X133" s="79"/>
      <c r="Y133" s="79"/>
      <c r="Z133" s="79"/>
      <c r="AA133" s="79"/>
      <c r="AB133" s="79"/>
      <c r="AC133" s="79"/>
      <c r="AD133" s="79"/>
      <c r="AE133" s="79"/>
      <c r="AF133" s="79"/>
      <c r="AG133" s="79"/>
      <c r="AH133" s="79"/>
      <c r="AI133" s="79"/>
      <c r="AJ133" s="79"/>
      <c r="AK133" s="79"/>
      <c r="AL133" s="79"/>
      <c r="AM133" s="79"/>
      <c r="AN133" s="79"/>
      <c r="AO133" s="79"/>
      <c r="AP133" s="79"/>
      <c r="AQ133" s="79"/>
    </row>
    <row r="134" spans="1:43" s="10" customFormat="1" ht="15" customHeight="1">
      <c r="A134" s="172" t="s">
        <v>127</v>
      </c>
      <c r="B134" s="172"/>
      <c r="C134" s="172"/>
      <c r="D134" s="172"/>
      <c r="E134" s="172"/>
      <c r="F134" s="172"/>
      <c r="G134" s="172"/>
      <c r="H134" s="186" t="s">
        <v>33</v>
      </c>
      <c r="I134" s="186"/>
      <c r="J134" s="95"/>
      <c r="K134" s="79"/>
      <c r="L134" s="79"/>
      <c r="M134" s="79"/>
      <c r="N134" s="79"/>
      <c r="O134" s="79"/>
      <c r="P134" s="79"/>
      <c r="Q134" s="79"/>
      <c r="R134" s="79"/>
      <c r="S134" s="79"/>
      <c r="T134" s="79"/>
      <c r="U134" s="79"/>
      <c r="V134" s="79"/>
      <c r="W134" s="79"/>
      <c r="X134" s="79"/>
      <c r="Y134" s="79"/>
      <c r="Z134" s="79"/>
      <c r="AA134" s="79"/>
      <c r="AB134" s="79"/>
      <c r="AC134" s="79"/>
      <c r="AD134" s="79"/>
      <c r="AE134" s="79"/>
      <c r="AF134" s="79"/>
      <c r="AG134" s="79"/>
      <c r="AH134" s="79"/>
      <c r="AI134" s="79"/>
      <c r="AJ134" s="79"/>
      <c r="AK134" s="79"/>
      <c r="AL134" s="79"/>
      <c r="AM134" s="79"/>
      <c r="AN134" s="79"/>
      <c r="AO134" s="79"/>
      <c r="AP134" s="79"/>
      <c r="AQ134" s="79"/>
    </row>
    <row r="135" spans="1:43" s="10" customFormat="1" ht="15" customHeight="1">
      <c r="A135" s="36" t="s">
        <v>9</v>
      </c>
      <c r="B135" s="161" t="s">
        <v>128</v>
      </c>
      <c r="C135" s="161"/>
      <c r="D135" s="161"/>
      <c r="E135" s="161"/>
      <c r="F135" s="161"/>
      <c r="G135" s="161"/>
      <c r="H135" s="151">
        <f>H35</f>
        <v>3035.2341500000002</v>
      </c>
      <c r="I135" s="151"/>
      <c r="J135" s="41"/>
      <c r="K135" s="79"/>
      <c r="L135" s="79"/>
      <c r="M135" s="79"/>
      <c r="N135" s="79"/>
      <c r="O135" s="79"/>
      <c r="P135" s="79"/>
      <c r="Q135" s="79"/>
      <c r="R135" s="79"/>
      <c r="S135" s="79"/>
      <c r="T135" s="79"/>
      <c r="U135" s="79"/>
      <c r="V135" s="79"/>
      <c r="W135" s="79"/>
      <c r="X135" s="79"/>
      <c r="Y135" s="79"/>
      <c r="Z135" s="79"/>
      <c r="AA135" s="79"/>
      <c r="AB135" s="79"/>
      <c r="AC135" s="79"/>
      <c r="AD135" s="79"/>
      <c r="AE135" s="79"/>
      <c r="AF135" s="79"/>
      <c r="AG135" s="79"/>
      <c r="AH135" s="79"/>
      <c r="AI135" s="79"/>
      <c r="AJ135" s="79"/>
      <c r="AK135" s="79"/>
      <c r="AL135" s="79"/>
      <c r="AM135" s="79"/>
      <c r="AN135" s="79"/>
      <c r="AO135" s="79"/>
      <c r="AP135" s="79"/>
      <c r="AQ135" s="79"/>
    </row>
    <row r="136" spans="1:43" s="10" customFormat="1" ht="15" customHeight="1">
      <c r="A136" s="36" t="s">
        <v>11</v>
      </c>
      <c r="B136" s="161" t="s">
        <v>129</v>
      </c>
      <c r="C136" s="161"/>
      <c r="D136" s="161"/>
      <c r="E136" s="161"/>
      <c r="F136" s="161"/>
      <c r="G136" s="161"/>
      <c r="H136" s="151">
        <f>H76</f>
        <v>2426.4502436423536</v>
      </c>
      <c r="I136" s="151"/>
      <c r="J136" s="41"/>
      <c r="K136" s="79"/>
      <c r="L136" s="79"/>
      <c r="M136" s="79"/>
      <c r="N136" s="79"/>
      <c r="O136" s="79"/>
      <c r="P136" s="79"/>
      <c r="Q136" s="79"/>
      <c r="R136" s="79"/>
      <c r="S136" s="79"/>
      <c r="T136" s="79"/>
      <c r="U136" s="79"/>
      <c r="V136" s="79"/>
      <c r="W136" s="79"/>
      <c r="X136" s="79"/>
      <c r="Y136" s="79"/>
      <c r="Z136" s="79"/>
      <c r="AA136" s="79"/>
      <c r="AB136" s="79"/>
      <c r="AC136" s="79"/>
      <c r="AD136" s="79"/>
      <c r="AE136" s="79"/>
      <c r="AF136" s="79"/>
      <c r="AG136" s="79"/>
      <c r="AH136" s="79"/>
      <c r="AI136" s="79"/>
      <c r="AJ136" s="79"/>
      <c r="AK136" s="79"/>
      <c r="AL136" s="79"/>
      <c r="AM136" s="79"/>
      <c r="AN136" s="79"/>
      <c r="AO136" s="79"/>
      <c r="AP136" s="79"/>
      <c r="AQ136" s="79"/>
    </row>
    <row r="137" spans="1:43" s="10" customFormat="1" ht="15" customHeight="1">
      <c r="A137" s="36" t="s">
        <v>13</v>
      </c>
      <c r="B137" s="161" t="s">
        <v>130</v>
      </c>
      <c r="C137" s="161"/>
      <c r="D137" s="161"/>
      <c r="E137" s="161"/>
      <c r="F137" s="161"/>
      <c r="G137" s="161"/>
      <c r="H137" s="151">
        <f>H87</f>
        <v>200.31064195734803</v>
      </c>
      <c r="I137" s="151"/>
      <c r="J137" s="41"/>
      <c r="K137" s="79"/>
      <c r="L137" s="79"/>
      <c r="M137" s="79"/>
      <c r="N137" s="79"/>
      <c r="O137" s="79"/>
      <c r="P137" s="79"/>
      <c r="Q137" s="79"/>
      <c r="R137" s="79"/>
      <c r="S137" s="79"/>
      <c r="T137" s="79"/>
      <c r="U137" s="79"/>
      <c r="V137" s="79"/>
      <c r="W137" s="79"/>
      <c r="X137" s="79"/>
      <c r="Y137" s="79"/>
      <c r="Z137" s="79"/>
      <c r="AA137" s="79"/>
      <c r="AB137" s="79"/>
      <c r="AC137" s="79"/>
      <c r="AD137" s="79"/>
      <c r="AE137" s="79"/>
      <c r="AF137" s="79"/>
      <c r="AG137" s="79"/>
      <c r="AH137" s="79"/>
      <c r="AI137" s="79"/>
      <c r="AJ137" s="79"/>
      <c r="AK137" s="79"/>
      <c r="AL137" s="79"/>
      <c r="AM137" s="79"/>
      <c r="AN137" s="79"/>
      <c r="AO137" s="79"/>
      <c r="AP137" s="79"/>
      <c r="AQ137" s="79"/>
    </row>
    <row r="138" spans="1:43" s="10" customFormat="1" ht="15" customHeight="1">
      <c r="A138" s="36" t="s">
        <v>15</v>
      </c>
      <c r="B138" s="161" t="s">
        <v>131</v>
      </c>
      <c r="C138" s="161"/>
      <c r="D138" s="161"/>
      <c r="E138" s="161"/>
      <c r="F138" s="161"/>
      <c r="G138" s="161"/>
      <c r="H138" s="151">
        <f>H112</f>
        <v>71.973657533388007</v>
      </c>
      <c r="I138" s="151"/>
      <c r="J138" s="41"/>
      <c r="K138" s="79"/>
      <c r="L138" s="79"/>
      <c r="M138" s="79"/>
      <c r="N138" s="79"/>
      <c r="O138" s="79"/>
      <c r="P138" s="79"/>
      <c r="Q138" s="79"/>
      <c r="R138" s="79"/>
      <c r="S138" s="79"/>
      <c r="T138" s="79"/>
      <c r="U138" s="79"/>
      <c r="V138" s="79"/>
      <c r="W138" s="79"/>
      <c r="X138" s="79"/>
      <c r="Y138" s="79"/>
      <c r="Z138" s="79"/>
      <c r="AA138" s="79"/>
      <c r="AB138" s="79"/>
      <c r="AC138" s="79"/>
      <c r="AD138" s="79"/>
      <c r="AE138" s="79"/>
      <c r="AF138" s="79"/>
      <c r="AG138" s="79"/>
      <c r="AH138" s="79"/>
      <c r="AI138" s="79"/>
      <c r="AJ138" s="79"/>
      <c r="AK138" s="79"/>
      <c r="AL138" s="79"/>
      <c r="AM138" s="79"/>
      <c r="AN138" s="79"/>
      <c r="AO138" s="79"/>
      <c r="AP138" s="79"/>
      <c r="AQ138" s="79"/>
    </row>
    <row r="139" spans="1:43" s="10" customFormat="1" ht="15" customHeight="1">
      <c r="A139" s="36" t="s">
        <v>38</v>
      </c>
      <c r="B139" s="161" t="s">
        <v>132</v>
      </c>
      <c r="C139" s="161"/>
      <c r="D139" s="161"/>
      <c r="E139" s="161"/>
      <c r="F139" s="161"/>
      <c r="G139" s="161"/>
      <c r="H139" s="151">
        <f>H120</f>
        <v>214.5867857142857</v>
      </c>
      <c r="I139" s="151"/>
      <c r="J139" s="41"/>
      <c r="K139" s="79"/>
      <c r="L139" s="79"/>
      <c r="M139" s="79"/>
      <c r="N139" s="79"/>
      <c r="O139" s="79"/>
      <c r="P139" s="79"/>
      <c r="Q139" s="79"/>
      <c r="R139" s="79"/>
      <c r="S139" s="79"/>
      <c r="T139" s="79"/>
      <c r="U139" s="79"/>
      <c r="V139" s="79"/>
      <c r="W139" s="79"/>
      <c r="X139" s="79"/>
      <c r="Y139" s="79"/>
      <c r="Z139" s="79"/>
      <c r="AA139" s="79"/>
      <c r="AB139" s="79"/>
      <c r="AC139" s="79"/>
      <c r="AD139" s="79"/>
      <c r="AE139" s="79"/>
      <c r="AF139" s="79"/>
      <c r="AG139" s="79"/>
      <c r="AH139" s="79"/>
      <c r="AI139" s="79"/>
      <c r="AJ139" s="79"/>
      <c r="AK139" s="79"/>
      <c r="AL139" s="79"/>
      <c r="AM139" s="79"/>
      <c r="AN139" s="79"/>
      <c r="AO139" s="79"/>
      <c r="AP139" s="79"/>
      <c r="AQ139" s="79"/>
    </row>
    <row r="140" spans="1:43" s="10" customFormat="1" ht="15" customHeight="1">
      <c r="A140" s="173" t="s">
        <v>133</v>
      </c>
      <c r="B140" s="173"/>
      <c r="C140" s="173"/>
      <c r="D140" s="173"/>
      <c r="E140" s="173"/>
      <c r="F140" s="173"/>
      <c r="G140" s="173"/>
      <c r="H140" s="178">
        <f>SUM(H135:I139)</f>
        <v>5948.5554788473755</v>
      </c>
      <c r="I140" s="178"/>
      <c r="J140" s="91"/>
      <c r="K140" s="79"/>
      <c r="L140" s="79"/>
      <c r="M140" s="79"/>
      <c r="N140" s="79"/>
      <c r="O140" s="79"/>
      <c r="P140" s="79"/>
      <c r="Q140" s="79"/>
      <c r="R140" s="79"/>
      <c r="S140" s="79"/>
      <c r="T140" s="79"/>
      <c r="U140" s="79"/>
      <c r="V140" s="79"/>
      <c r="W140" s="79"/>
      <c r="X140" s="79"/>
      <c r="Y140" s="79"/>
      <c r="Z140" s="79"/>
      <c r="AA140" s="79"/>
      <c r="AB140" s="79"/>
      <c r="AC140" s="79"/>
      <c r="AD140" s="79"/>
      <c r="AE140" s="79"/>
      <c r="AF140" s="79"/>
      <c r="AG140" s="79"/>
      <c r="AH140" s="79"/>
      <c r="AI140" s="79"/>
      <c r="AJ140" s="79"/>
      <c r="AK140" s="79"/>
      <c r="AL140" s="79"/>
      <c r="AM140" s="79"/>
      <c r="AN140" s="79"/>
      <c r="AO140" s="79"/>
      <c r="AP140" s="79"/>
      <c r="AQ140" s="79"/>
    </row>
    <row r="141" spans="1:43" s="10" customFormat="1" ht="15" customHeight="1">
      <c r="A141" s="36" t="s">
        <v>40</v>
      </c>
      <c r="B141" s="161" t="s">
        <v>134</v>
      </c>
      <c r="C141" s="161"/>
      <c r="D141" s="161"/>
      <c r="E141" s="161"/>
      <c r="F141" s="161"/>
      <c r="G141" s="161"/>
      <c r="H141" s="151">
        <f>I130</f>
        <v>563.2731788946885</v>
      </c>
      <c r="I141" s="151"/>
      <c r="J141" s="41"/>
      <c r="K141" s="79"/>
      <c r="L141" s="79"/>
      <c r="M141" s="79"/>
      <c r="N141" s="79"/>
      <c r="O141" s="79"/>
      <c r="P141" s="79"/>
      <c r="Q141" s="79"/>
      <c r="R141" s="79"/>
      <c r="S141" s="79"/>
      <c r="T141" s="79"/>
      <c r="U141" s="79"/>
      <c r="V141" s="79"/>
      <c r="W141" s="79"/>
      <c r="X141" s="79"/>
      <c r="Y141" s="79"/>
      <c r="Z141" s="79"/>
      <c r="AA141" s="79"/>
      <c r="AB141" s="79"/>
      <c r="AC141" s="79"/>
      <c r="AD141" s="79"/>
      <c r="AE141" s="79"/>
      <c r="AF141" s="79"/>
      <c r="AG141" s="79"/>
      <c r="AH141" s="79"/>
      <c r="AI141" s="79"/>
      <c r="AJ141" s="79"/>
      <c r="AK141" s="79"/>
      <c r="AL141" s="79"/>
      <c r="AM141" s="79"/>
      <c r="AN141" s="79"/>
      <c r="AO141" s="79"/>
      <c r="AP141" s="79"/>
      <c r="AQ141" s="79"/>
    </row>
    <row r="142" spans="1:43" s="10" customFormat="1" ht="15" customHeight="1">
      <c r="A142" s="173" t="s">
        <v>135</v>
      </c>
      <c r="B142" s="173"/>
      <c r="C142" s="173"/>
      <c r="D142" s="173"/>
      <c r="E142" s="173"/>
      <c r="F142" s="173"/>
      <c r="G142" s="173"/>
      <c r="H142" s="178">
        <f>H140+H141</f>
        <v>6511.828657742064</v>
      </c>
      <c r="I142" s="178"/>
      <c r="J142" s="91"/>
      <c r="K142" s="79"/>
      <c r="L142" s="79"/>
      <c r="M142" s="79"/>
      <c r="N142" s="79"/>
      <c r="O142" s="79"/>
      <c r="P142" s="79"/>
      <c r="Q142" s="79"/>
      <c r="R142" s="79"/>
      <c r="S142" s="79"/>
      <c r="T142" s="79"/>
      <c r="U142" s="79"/>
      <c r="V142" s="79"/>
      <c r="W142" s="79"/>
      <c r="X142" s="79"/>
      <c r="Y142" s="79"/>
      <c r="Z142" s="79"/>
      <c r="AA142" s="79"/>
      <c r="AB142" s="79"/>
      <c r="AC142" s="79"/>
      <c r="AD142" s="79"/>
      <c r="AE142" s="79"/>
      <c r="AF142" s="79"/>
      <c r="AG142" s="79"/>
      <c r="AH142" s="79"/>
      <c r="AI142" s="79"/>
      <c r="AJ142" s="79"/>
      <c r="AK142" s="79"/>
      <c r="AL142" s="79"/>
      <c r="AM142" s="79"/>
      <c r="AN142" s="79"/>
      <c r="AO142" s="79"/>
      <c r="AP142" s="79"/>
      <c r="AQ142" s="79"/>
    </row>
    <row r="143" spans="1:43" s="10" customFormat="1" ht="15" customHeight="1">
      <c r="A143" s="183"/>
      <c r="B143" s="183"/>
      <c r="C143" s="183"/>
      <c r="D143" s="183"/>
      <c r="E143" s="183"/>
      <c r="F143" s="183"/>
      <c r="G143" s="183"/>
      <c r="H143" s="183"/>
      <c r="I143" s="183"/>
      <c r="J143" s="92"/>
      <c r="K143" s="79"/>
      <c r="L143" s="79"/>
      <c r="M143" s="79"/>
      <c r="N143" s="79"/>
      <c r="O143" s="79"/>
      <c r="P143" s="79"/>
      <c r="Q143" s="79"/>
      <c r="R143" s="79"/>
      <c r="S143" s="79"/>
      <c r="T143" s="79"/>
      <c r="U143" s="79"/>
      <c r="V143" s="79"/>
      <c r="W143" s="79"/>
      <c r="X143" s="79"/>
      <c r="Y143" s="79"/>
      <c r="Z143" s="79"/>
      <c r="AA143" s="79"/>
      <c r="AB143" s="79"/>
      <c r="AC143" s="79"/>
      <c r="AD143" s="79"/>
      <c r="AE143" s="79"/>
      <c r="AF143" s="79"/>
      <c r="AG143" s="79"/>
      <c r="AH143" s="79"/>
      <c r="AI143" s="79"/>
      <c r="AJ143" s="79"/>
      <c r="AK143" s="79"/>
      <c r="AL143" s="79"/>
      <c r="AM143" s="79"/>
      <c r="AN143" s="79"/>
      <c r="AO143" s="79"/>
      <c r="AP143" s="79"/>
      <c r="AQ143" s="79"/>
    </row>
    <row r="144" spans="1:43" s="10" customFormat="1" ht="15" customHeight="1">
      <c r="A144" s="184" t="s">
        <v>136</v>
      </c>
      <c r="B144" s="184"/>
      <c r="C144" s="184"/>
      <c r="D144" s="184"/>
      <c r="E144" s="184"/>
      <c r="F144" s="184"/>
      <c r="G144" s="184"/>
      <c r="H144" s="184"/>
      <c r="I144" s="184"/>
      <c r="J144" s="96"/>
      <c r="K144" s="79"/>
      <c r="L144" s="79"/>
      <c r="M144" s="79"/>
      <c r="N144" s="79"/>
      <c r="O144" s="79"/>
      <c r="P144" s="79"/>
      <c r="Q144" s="79"/>
      <c r="R144" s="79"/>
      <c r="S144" s="79"/>
      <c r="T144" s="79"/>
      <c r="U144" s="79"/>
      <c r="V144" s="79"/>
      <c r="W144" s="79"/>
      <c r="X144" s="79"/>
      <c r="Y144" s="79"/>
      <c r="Z144" s="79"/>
      <c r="AA144" s="79"/>
      <c r="AB144" s="79"/>
      <c r="AC144" s="79"/>
      <c r="AD144" s="79"/>
      <c r="AE144" s="79"/>
      <c r="AF144" s="79"/>
      <c r="AG144" s="79"/>
      <c r="AH144" s="79"/>
      <c r="AI144" s="79"/>
      <c r="AJ144" s="79"/>
      <c r="AK144" s="79"/>
      <c r="AL144" s="79"/>
      <c r="AM144" s="79"/>
      <c r="AN144" s="79"/>
      <c r="AO144" s="79"/>
      <c r="AP144" s="79"/>
      <c r="AQ144" s="79"/>
    </row>
    <row r="145" spans="1:43" s="10" customFormat="1" ht="60" customHeight="1">
      <c r="A145" s="187" t="s">
        <v>137</v>
      </c>
      <c r="B145" s="187"/>
      <c r="C145" s="97" t="s">
        <v>138</v>
      </c>
      <c r="D145" s="97" t="s">
        <v>139</v>
      </c>
      <c r="E145" s="188" t="s">
        <v>140</v>
      </c>
      <c r="F145" s="188"/>
      <c r="G145" s="97" t="s">
        <v>141</v>
      </c>
      <c r="H145" s="188" t="s">
        <v>142</v>
      </c>
      <c r="I145" s="188"/>
      <c r="J145" s="92"/>
      <c r="K145" s="79"/>
      <c r="L145" s="79"/>
      <c r="M145" s="79"/>
      <c r="N145" s="79"/>
      <c r="O145" s="79"/>
      <c r="P145" s="79"/>
      <c r="Q145" s="79"/>
      <c r="R145" s="79"/>
      <c r="S145" s="79"/>
      <c r="T145" s="79"/>
      <c r="U145" s="79"/>
      <c r="V145" s="79"/>
      <c r="W145" s="79"/>
      <c r="X145" s="79"/>
      <c r="Y145" s="79"/>
      <c r="Z145" s="79"/>
      <c r="AA145" s="79"/>
      <c r="AB145" s="79"/>
      <c r="AC145" s="79"/>
      <c r="AD145" s="79"/>
      <c r="AE145" s="79"/>
      <c r="AF145" s="79"/>
      <c r="AG145" s="79"/>
      <c r="AH145" s="79"/>
      <c r="AI145" s="79"/>
      <c r="AJ145" s="79"/>
      <c r="AK145" s="79"/>
      <c r="AL145" s="79"/>
      <c r="AM145" s="79"/>
      <c r="AN145" s="79"/>
      <c r="AO145" s="79"/>
      <c r="AP145" s="79"/>
      <c r="AQ145" s="79"/>
    </row>
    <row r="146" spans="1:43" s="10" customFormat="1" ht="15" customHeight="1">
      <c r="A146" s="136" t="s">
        <v>143</v>
      </c>
      <c r="B146" s="136"/>
      <c r="C146" s="98">
        <f>H142</f>
        <v>6511.828657742064</v>
      </c>
      <c r="D146" s="18">
        <v>2</v>
      </c>
      <c r="E146" s="156">
        <f>C146*2</f>
        <v>13023.657315484128</v>
      </c>
      <c r="F146" s="156"/>
      <c r="G146" s="99">
        <v>3</v>
      </c>
      <c r="H146" s="189">
        <f>E146*G146</f>
        <v>39070.971946452381</v>
      </c>
      <c r="I146" s="189"/>
      <c r="J146" s="41"/>
      <c r="K146" s="79"/>
      <c r="L146" s="100">
        <f>H146</f>
        <v>39070.971946452381</v>
      </c>
      <c r="M146" s="79"/>
      <c r="N146" s="79"/>
      <c r="O146" s="79"/>
      <c r="P146" s="79"/>
      <c r="Q146" s="79"/>
      <c r="R146" s="79"/>
      <c r="S146" s="79"/>
      <c r="T146" s="79"/>
      <c r="U146" s="79"/>
      <c r="V146" s="79"/>
      <c r="W146" s="79"/>
      <c r="X146" s="79"/>
      <c r="Y146" s="79"/>
      <c r="Z146" s="79"/>
      <c r="AA146" s="79"/>
      <c r="AB146" s="79"/>
      <c r="AC146" s="79"/>
      <c r="AD146" s="79"/>
      <c r="AE146" s="79"/>
      <c r="AF146" s="79"/>
      <c r="AG146" s="79"/>
      <c r="AH146" s="79"/>
      <c r="AI146" s="79"/>
      <c r="AJ146" s="79"/>
      <c r="AK146" s="79"/>
      <c r="AL146" s="79"/>
      <c r="AM146" s="79"/>
      <c r="AN146" s="79"/>
      <c r="AO146" s="79"/>
      <c r="AP146" s="79"/>
      <c r="AQ146" s="79"/>
    </row>
    <row r="147" spans="1:43" s="10" customFormat="1" ht="15" customHeight="1">
      <c r="A147" s="190" t="s">
        <v>144</v>
      </c>
      <c r="B147" s="190"/>
      <c r="C147" s="190"/>
      <c r="D147" s="190"/>
      <c r="E147" s="190"/>
      <c r="F147" s="190"/>
      <c r="G147" s="190"/>
      <c r="H147" s="191">
        <f>H146</f>
        <v>39070.971946452381</v>
      </c>
      <c r="I147" s="191"/>
      <c r="J147" s="101"/>
      <c r="K147" s="79"/>
      <c r="L147" s="100">
        <f>H150</f>
        <v>468851.66335742857</v>
      </c>
      <c r="M147" s="79"/>
      <c r="N147" s="79"/>
      <c r="O147" s="79"/>
      <c r="P147" s="79"/>
      <c r="Q147" s="79"/>
      <c r="R147" s="79"/>
      <c r="S147" s="79"/>
      <c r="T147" s="79"/>
      <c r="U147" s="79"/>
      <c r="V147" s="79"/>
      <c r="W147" s="79"/>
      <c r="X147" s="79"/>
      <c r="Y147" s="79"/>
      <c r="Z147" s="79"/>
      <c r="AA147" s="79"/>
      <c r="AB147" s="79"/>
      <c r="AC147" s="79"/>
      <c r="AD147" s="79"/>
      <c r="AE147" s="79"/>
      <c r="AF147" s="79"/>
      <c r="AG147" s="79"/>
      <c r="AH147" s="79"/>
      <c r="AI147" s="79"/>
      <c r="AJ147" s="79"/>
      <c r="AK147" s="79"/>
      <c r="AL147" s="79"/>
      <c r="AM147" s="79"/>
      <c r="AN147" s="79"/>
      <c r="AO147" s="79"/>
      <c r="AP147" s="79"/>
      <c r="AQ147" s="79"/>
    </row>
    <row r="148" spans="1:43" s="10" customFormat="1" ht="15" customHeight="1">
      <c r="A148" s="192" t="s">
        <v>145</v>
      </c>
      <c r="B148" s="192"/>
      <c r="C148" s="192"/>
      <c r="D148" s="192"/>
      <c r="E148" s="192"/>
      <c r="F148" s="192"/>
      <c r="G148" s="192"/>
      <c r="H148" s="193"/>
      <c r="I148" s="193"/>
      <c r="J148" s="101"/>
      <c r="K148" s="79"/>
      <c r="L148" s="79"/>
      <c r="M148" s="79"/>
      <c r="N148" s="79"/>
      <c r="O148" s="79"/>
      <c r="P148" s="79"/>
      <c r="Q148" s="79"/>
      <c r="R148" s="79"/>
      <c r="S148" s="79"/>
      <c r="T148" s="79"/>
      <c r="U148" s="79"/>
      <c r="V148" s="79"/>
      <c r="W148" s="79"/>
      <c r="X148" s="79"/>
      <c r="Y148" s="79"/>
      <c r="Z148" s="79"/>
      <c r="AA148" s="79"/>
      <c r="AB148" s="79"/>
      <c r="AC148" s="79"/>
      <c r="AD148" s="79"/>
      <c r="AE148" s="79"/>
      <c r="AF148" s="79"/>
      <c r="AG148" s="79"/>
      <c r="AH148" s="79"/>
      <c r="AI148" s="79"/>
      <c r="AJ148" s="79"/>
      <c r="AK148" s="79"/>
      <c r="AL148" s="79"/>
      <c r="AM148" s="79"/>
      <c r="AN148" s="79"/>
      <c r="AO148" s="79"/>
      <c r="AP148" s="79"/>
      <c r="AQ148" s="79"/>
    </row>
    <row r="149" spans="1:43" s="10" customFormat="1" ht="15" customHeight="1">
      <c r="A149" s="194" t="s">
        <v>146</v>
      </c>
      <c r="B149" s="194"/>
      <c r="C149" s="194"/>
      <c r="D149" s="194"/>
      <c r="E149" s="194"/>
      <c r="F149" s="194"/>
      <c r="G149" s="194"/>
      <c r="H149" s="193">
        <f>H147+H148</f>
        <v>39070.971946452381</v>
      </c>
      <c r="I149" s="193"/>
      <c r="J149" s="101"/>
      <c r="K149" s="79"/>
      <c r="L149" s="79"/>
      <c r="M149" s="79"/>
      <c r="N149" s="79"/>
      <c r="O149" s="79"/>
      <c r="P149" s="79"/>
      <c r="Q149" s="79"/>
      <c r="R149" s="79"/>
      <c r="S149" s="79"/>
      <c r="T149" s="79"/>
      <c r="U149" s="79"/>
      <c r="V149" s="79"/>
      <c r="W149" s="79"/>
      <c r="X149" s="79"/>
      <c r="Y149" s="79"/>
      <c r="Z149" s="79"/>
      <c r="AA149" s="79"/>
      <c r="AB149" s="79"/>
      <c r="AC149" s="79"/>
      <c r="AD149" s="79"/>
      <c r="AE149" s="79"/>
      <c r="AF149" s="79"/>
      <c r="AG149" s="79"/>
      <c r="AH149" s="79"/>
      <c r="AI149" s="79"/>
      <c r="AJ149" s="79"/>
      <c r="AK149" s="79"/>
      <c r="AL149" s="79"/>
      <c r="AM149" s="79"/>
      <c r="AN149" s="79"/>
      <c r="AO149" s="79"/>
      <c r="AP149" s="79"/>
      <c r="AQ149" s="79"/>
    </row>
    <row r="150" spans="1:43" ht="15" customHeight="1">
      <c r="A150" s="194" t="s">
        <v>147</v>
      </c>
      <c r="B150" s="194"/>
      <c r="C150" s="194"/>
      <c r="D150" s="194"/>
      <c r="E150" s="194"/>
      <c r="F150" s="194"/>
      <c r="G150" s="194"/>
      <c r="H150" s="195">
        <f>H149*12</f>
        <v>468851.66335742857</v>
      </c>
      <c r="I150" s="195"/>
    </row>
    <row r="152" spans="1:43">
      <c r="A152" s="1"/>
      <c r="B152" s="1"/>
      <c r="C152" s="1"/>
      <c r="D152" s="1"/>
      <c r="E152" s="1"/>
      <c r="F152" s="1"/>
      <c r="G152" s="1"/>
      <c r="H152" s="1"/>
      <c r="I152" s="1"/>
    </row>
    <row r="153" spans="1:43">
      <c r="A153" s="1"/>
      <c r="B153" s="1"/>
      <c r="C153" s="1"/>
      <c r="D153" s="1"/>
      <c r="E153" s="1"/>
      <c r="F153" s="1"/>
      <c r="G153" s="1"/>
      <c r="H153" s="1"/>
      <c r="I153" s="1"/>
    </row>
    <row r="154" spans="1:43">
      <c r="A154" s="130"/>
      <c r="B154" s="130"/>
      <c r="C154" s="130"/>
      <c r="D154" s="130"/>
      <c r="E154" s="130"/>
      <c r="F154" s="130"/>
      <c r="G154" s="130"/>
      <c r="H154" s="130"/>
      <c r="I154" s="130"/>
    </row>
    <row r="155" spans="1:43">
      <c r="A155" s="130"/>
      <c r="B155" s="130"/>
      <c r="C155" s="130"/>
      <c r="D155" s="130"/>
      <c r="E155" s="130"/>
      <c r="F155" s="130"/>
      <c r="G155" s="130"/>
      <c r="H155" s="130"/>
      <c r="I155" s="130"/>
    </row>
    <row r="156" spans="1:43">
      <c r="A156" s="130"/>
      <c r="B156" s="130"/>
      <c r="C156" s="130"/>
      <c r="D156" s="130"/>
      <c r="E156" s="130"/>
      <c r="F156" s="130"/>
      <c r="G156" s="130"/>
      <c r="H156" s="130"/>
      <c r="I156" s="130"/>
    </row>
  </sheetData>
  <mergeCells count="223">
    <mergeCell ref="A148:G148"/>
    <mergeCell ref="H148:I148"/>
    <mergeCell ref="A149:G149"/>
    <mergeCell ref="H149:I149"/>
    <mergeCell ref="A150:G150"/>
    <mergeCell ref="H150:I150"/>
    <mergeCell ref="A154:I154"/>
    <mergeCell ref="A155:I155"/>
    <mergeCell ref="A156:I156"/>
    <mergeCell ref="A144:I144"/>
    <mergeCell ref="A145:B145"/>
    <mergeCell ref="E145:F145"/>
    <mergeCell ref="H145:I145"/>
    <mergeCell ref="A146:B146"/>
    <mergeCell ref="E146:F146"/>
    <mergeCell ref="H146:I146"/>
    <mergeCell ref="A147:G147"/>
    <mergeCell ref="H147:I147"/>
    <mergeCell ref="B139:G139"/>
    <mergeCell ref="H139:I139"/>
    <mergeCell ref="A140:G140"/>
    <mergeCell ref="H140:I140"/>
    <mergeCell ref="B141:G141"/>
    <mergeCell ref="H141:I141"/>
    <mergeCell ref="A142:G142"/>
    <mergeCell ref="H142:I142"/>
    <mergeCell ref="A143:I143"/>
    <mergeCell ref="A134:G134"/>
    <mergeCell ref="H134:I134"/>
    <mergeCell ref="B135:G135"/>
    <mergeCell ref="H135:I135"/>
    <mergeCell ref="B136:G136"/>
    <mergeCell ref="H136:I136"/>
    <mergeCell ref="B137:G137"/>
    <mergeCell ref="H137:I137"/>
    <mergeCell ref="B138:G138"/>
    <mergeCell ref="H138:I138"/>
    <mergeCell ref="B126:G126"/>
    <mergeCell ref="A127:B127"/>
    <mergeCell ref="C127:C128"/>
    <mergeCell ref="A128:B128"/>
    <mergeCell ref="A129:B129"/>
    <mergeCell ref="A130:G130"/>
    <mergeCell ref="A131:I131"/>
    <mergeCell ref="A132:I132"/>
    <mergeCell ref="A133:I133"/>
    <mergeCell ref="B119:G119"/>
    <mergeCell ref="H119:I119"/>
    <mergeCell ref="A120:G120"/>
    <mergeCell ref="H120:I120"/>
    <mergeCell ref="A121:I121"/>
    <mergeCell ref="A122:I122"/>
    <mergeCell ref="B123:G123"/>
    <mergeCell ref="B124:G124"/>
    <mergeCell ref="B125:G125"/>
    <mergeCell ref="A114:I114"/>
    <mergeCell ref="B115:G115"/>
    <mergeCell ref="H115:I115"/>
    <mergeCell ref="B116:G116"/>
    <mergeCell ref="H116:I116"/>
    <mergeCell ref="B117:G117"/>
    <mergeCell ref="H117:I117"/>
    <mergeCell ref="B118:G118"/>
    <mergeCell ref="H118:I118"/>
    <mergeCell ref="B109:G109"/>
    <mergeCell ref="H109:I109"/>
    <mergeCell ref="B110:G110"/>
    <mergeCell ref="H110:I110"/>
    <mergeCell ref="B111:G111"/>
    <mergeCell ref="H111:I111"/>
    <mergeCell ref="A112:G112"/>
    <mergeCell ref="H112:I112"/>
    <mergeCell ref="A113:I113"/>
    <mergeCell ref="A102:I102"/>
    <mergeCell ref="B103:G103"/>
    <mergeCell ref="B104:G104"/>
    <mergeCell ref="A105:G105"/>
    <mergeCell ref="H105:I105"/>
    <mergeCell ref="A106:I106"/>
    <mergeCell ref="A107:I107"/>
    <mergeCell ref="A108:I108"/>
    <mergeCell ref="B94:G94"/>
    <mergeCell ref="B95:G95"/>
    <mergeCell ref="B96:G96"/>
    <mergeCell ref="B97:G97"/>
    <mergeCell ref="A98:G98"/>
    <mergeCell ref="B99:G99"/>
    <mergeCell ref="A100:G100"/>
    <mergeCell ref="H100:I100"/>
    <mergeCell ref="A101:I101"/>
    <mergeCell ref="B86:G86"/>
    <mergeCell ref="A87:G87"/>
    <mergeCell ref="H87:I87"/>
    <mergeCell ref="A88:I88"/>
    <mergeCell ref="A89:I89"/>
    <mergeCell ref="A90:I90"/>
    <mergeCell ref="B91:G91"/>
    <mergeCell ref="B92:G92"/>
    <mergeCell ref="B93:G93"/>
    <mergeCell ref="A77:I77"/>
    <mergeCell ref="A78:I78"/>
    <mergeCell ref="B79:G79"/>
    <mergeCell ref="B80:G80"/>
    <mergeCell ref="B81:G81"/>
    <mergeCell ref="B82:G82"/>
    <mergeCell ref="A83:I83"/>
    <mergeCell ref="B84:G84"/>
    <mergeCell ref="B85:G85"/>
    <mergeCell ref="B72:G72"/>
    <mergeCell ref="H72:I72"/>
    <mergeCell ref="B73:G73"/>
    <mergeCell ref="H73:I73"/>
    <mergeCell ref="B74:G74"/>
    <mergeCell ref="H74:I74"/>
    <mergeCell ref="B75:G75"/>
    <mergeCell ref="H75:I75"/>
    <mergeCell ref="A76:G76"/>
    <mergeCell ref="H76:I76"/>
    <mergeCell ref="B66:G66"/>
    <mergeCell ref="H66:I66"/>
    <mergeCell ref="B67:G67"/>
    <mergeCell ref="H67:I67"/>
    <mergeCell ref="A68:G68"/>
    <mergeCell ref="H68:I68"/>
    <mergeCell ref="A69:I69"/>
    <mergeCell ref="A70:I70"/>
    <mergeCell ref="A71:I71"/>
    <mergeCell ref="A61:A62"/>
    <mergeCell ref="B61:C62"/>
    <mergeCell ref="H61:I62"/>
    <mergeCell ref="B63:G63"/>
    <mergeCell ref="H63:I63"/>
    <mergeCell ref="B64:G64"/>
    <mergeCell ref="H64:I64"/>
    <mergeCell ref="B65:G65"/>
    <mergeCell ref="H65:I65"/>
    <mergeCell ref="B53:G53"/>
    <mergeCell ref="B54:G54"/>
    <mergeCell ref="A55:G55"/>
    <mergeCell ref="A56:I56"/>
    <mergeCell ref="A57:I57"/>
    <mergeCell ref="B58:G58"/>
    <mergeCell ref="H58:I58"/>
    <mergeCell ref="A59:A60"/>
    <mergeCell ref="B59:B60"/>
    <mergeCell ref="H59:I60"/>
    <mergeCell ref="A44:I44"/>
    <mergeCell ref="A45:I45"/>
    <mergeCell ref="B46:G46"/>
    <mergeCell ref="B47:G47"/>
    <mergeCell ref="B48:G48"/>
    <mergeCell ref="B49:G49"/>
    <mergeCell ref="B50:G50"/>
    <mergeCell ref="B51:G51"/>
    <mergeCell ref="B52:G52"/>
    <mergeCell ref="A38:I38"/>
    <mergeCell ref="B39:G39"/>
    <mergeCell ref="B40:G40"/>
    <mergeCell ref="K40:R40"/>
    <mergeCell ref="B41:G41"/>
    <mergeCell ref="K41:R41"/>
    <mergeCell ref="B42:G42"/>
    <mergeCell ref="K42:R42"/>
    <mergeCell ref="A43:G43"/>
    <mergeCell ref="H43:I43"/>
    <mergeCell ref="B32:F32"/>
    <mergeCell ref="H32:I32"/>
    <mergeCell ref="H33:I33"/>
    <mergeCell ref="B34:F34"/>
    <mergeCell ref="H34:I34"/>
    <mergeCell ref="A35:G35"/>
    <mergeCell ref="H35:I35"/>
    <mergeCell ref="A36:I36"/>
    <mergeCell ref="A37:I37"/>
    <mergeCell ref="K27:R27"/>
    <mergeCell ref="B28:F28"/>
    <mergeCell ref="H28:I28"/>
    <mergeCell ref="K28:R28"/>
    <mergeCell ref="B29:F29"/>
    <mergeCell ref="H29:I29"/>
    <mergeCell ref="B30:F30"/>
    <mergeCell ref="H30:I30"/>
    <mergeCell ref="B31:F31"/>
    <mergeCell ref="H31:I31"/>
    <mergeCell ref="B22:G22"/>
    <mergeCell ref="B23:G23"/>
    <mergeCell ref="H23:I23"/>
    <mergeCell ref="A24:I24"/>
    <mergeCell ref="A25:I25"/>
    <mergeCell ref="B26:G26"/>
    <mergeCell ref="H26:I26"/>
    <mergeCell ref="B27:F27"/>
    <mergeCell ref="H27:I27"/>
    <mergeCell ref="H22:I22"/>
    <mergeCell ref="A15:I15"/>
    <mergeCell ref="A16:I16"/>
    <mergeCell ref="A17:I17"/>
    <mergeCell ref="A18:I18"/>
    <mergeCell ref="B19:G19"/>
    <mergeCell ref="B20:G20"/>
    <mergeCell ref="B21:G21"/>
    <mergeCell ref="H21:I21"/>
    <mergeCell ref="H19:I19"/>
    <mergeCell ref="H20:I20"/>
    <mergeCell ref="G8:I8"/>
    <mergeCell ref="A9:I9"/>
    <mergeCell ref="A10:I10"/>
    <mergeCell ref="B11:G11"/>
    <mergeCell ref="H11:I11"/>
    <mergeCell ref="B12:G12"/>
    <mergeCell ref="H12:I12"/>
    <mergeCell ref="C13:I13"/>
    <mergeCell ref="A14:I14"/>
    <mergeCell ref="A1:I1"/>
    <mergeCell ref="A2:I2"/>
    <mergeCell ref="A3:I3"/>
    <mergeCell ref="A4:I4"/>
    <mergeCell ref="B5:F5"/>
    <mergeCell ref="G5:I5"/>
    <mergeCell ref="B6:F6"/>
    <mergeCell ref="G6:I6"/>
    <mergeCell ref="B7:F7"/>
    <mergeCell ref="G7:I7"/>
  </mergeCells>
  <printOptions horizontalCentered="1"/>
  <pageMargins left="0.78749999999999998" right="0.78749999999999998" top="1.77152777777778" bottom="1.37777777777778" header="0.511811023622047" footer="0.511811023622047"/>
  <pageSetup paperSize="9" scale="70" orientation="portrait" horizontalDpi="300" verticalDpi="300" r:id="rId1"/>
  <rowBreaks count="2" manualBreakCount="2">
    <brk id="55" max="16383" man="1"/>
    <brk id="113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5"/>
  <sheetViews>
    <sheetView workbookViewId="0">
      <selection activeCell="A14" sqref="A14:B15"/>
    </sheetView>
  </sheetViews>
  <sheetFormatPr defaultRowHeight="15"/>
  <cols>
    <col min="2" max="2" width="117.140625" bestFit="1" customWidth="1"/>
    <col min="3" max="3" width="12.140625" bestFit="1" customWidth="1"/>
  </cols>
  <sheetData>
    <row r="1" spans="1:3">
      <c r="A1" s="122" t="s">
        <v>1</v>
      </c>
      <c r="B1" s="122" t="s">
        <v>189</v>
      </c>
      <c r="C1" s="122" t="s">
        <v>190</v>
      </c>
    </row>
    <row r="2" spans="1:3">
      <c r="A2" s="120">
        <v>1</v>
      </c>
      <c r="B2" s="120" t="s">
        <v>177</v>
      </c>
      <c r="C2" s="121">
        <v>165.5</v>
      </c>
    </row>
    <row r="3" spans="1:3">
      <c r="A3" s="120">
        <f t="shared" ref="A3:A12" si="0">A2+1</f>
        <v>2</v>
      </c>
      <c r="B3" s="120" t="s">
        <v>178</v>
      </c>
      <c r="C3" s="121">
        <v>42.6</v>
      </c>
    </row>
    <row r="4" spans="1:3">
      <c r="A4" s="120">
        <f t="shared" si="0"/>
        <v>3</v>
      </c>
      <c r="B4" s="120" t="s">
        <v>179</v>
      </c>
      <c r="C4" s="121">
        <v>95.97</v>
      </c>
    </row>
    <row r="5" spans="1:3">
      <c r="A5" s="120">
        <f t="shared" si="0"/>
        <v>4</v>
      </c>
      <c r="B5" s="120" t="s">
        <v>180</v>
      </c>
      <c r="C5" s="121">
        <v>34.590000000000003</v>
      </c>
    </row>
    <row r="6" spans="1:3">
      <c r="A6" s="120">
        <f t="shared" si="0"/>
        <v>5</v>
      </c>
      <c r="B6" s="120" t="s">
        <v>181</v>
      </c>
      <c r="C6" s="121">
        <v>28.34</v>
      </c>
    </row>
    <row r="7" spans="1:3">
      <c r="A7" s="120">
        <f t="shared" si="0"/>
        <v>6</v>
      </c>
      <c r="B7" s="120" t="s">
        <v>182</v>
      </c>
      <c r="C7" s="121">
        <v>226.07</v>
      </c>
    </row>
    <row r="8" spans="1:3">
      <c r="A8" s="120">
        <f t="shared" si="0"/>
        <v>7</v>
      </c>
      <c r="B8" s="120" t="s">
        <v>183</v>
      </c>
      <c r="C8" s="121">
        <v>268.87</v>
      </c>
    </row>
    <row r="9" spans="1:3">
      <c r="A9" s="120">
        <f t="shared" si="0"/>
        <v>8</v>
      </c>
      <c r="B9" s="120" t="s">
        <v>184</v>
      </c>
      <c r="C9" s="121">
        <v>139</v>
      </c>
    </row>
    <row r="10" spans="1:3">
      <c r="A10" s="120">
        <f t="shared" si="0"/>
        <v>9</v>
      </c>
      <c r="B10" s="120" t="s">
        <v>185</v>
      </c>
      <c r="C10" s="121">
        <v>10.28</v>
      </c>
    </row>
    <row r="11" spans="1:3">
      <c r="A11" s="120">
        <f t="shared" si="0"/>
        <v>10</v>
      </c>
      <c r="B11" s="120" t="s">
        <v>186</v>
      </c>
      <c r="C11" s="121">
        <v>322.57</v>
      </c>
    </row>
    <row r="12" spans="1:3">
      <c r="A12" s="120">
        <f t="shared" si="0"/>
        <v>11</v>
      </c>
      <c r="B12" s="120" t="s">
        <v>187</v>
      </c>
      <c r="C12" s="121">
        <v>89.57</v>
      </c>
    </row>
    <row r="13" spans="1:3">
      <c r="A13" s="120">
        <f>A12+1</f>
        <v>12</v>
      </c>
      <c r="B13" s="120" t="s">
        <v>188</v>
      </c>
      <c r="C13" s="121">
        <v>27.94</v>
      </c>
    </row>
    <row r="14" spans="1:3">
      <c r="A14" s="200" t="s">
        <v>67</v>
      </c>
      <c r="B14" s="201"/>
      <c r="C14" s="123">
        <f>SUM(C2:C13)</f>
        <v>1451.3</v>
      </c>
    </row>
    <row r="15" spans="1:3">
      <c r="A15" s="202" t="s">
        <v>192</v>
      </c>
      <c r="B15" s="202"/>
      <c r="C15" s="121">
        <f>C14/12</f>
        <v>120.94166666666666</v>
      </c>
    </row>
  </sheetData>
  <mergeCells count="2">
    <mergeCell ref="A14:B14"/>
    <mergeCell ref="A15:B15"/>
  </mergeCells>
  <pageMargins left="0.511811024" right="0.511811024" top="0.78740157499999996" bottom="0.78740157499999996" header="0.31496062000000002" footer="0.3149606200000000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6"/>
  <sheetViews>
    <sheetView zoomScale="115" zoomScaleNormal="115" workbookViewId="0">
      <selection activeCell="B19" sqref="B19"/>
    </sheetView>
  </sheetViews>
  <sheetFormatPr defaultRowHeight="15"/>
  <cols>
    <col min="2" max="2" width="166.7109375" bestFit="1" customWidth="1"/>
    <col min="3" max="3" width="12.85546875" bestFit="1" customWidth="1"/>
  </cols>
  <sheetData>
    <row r="1" spans="1:3">
      <c r="A1" s="122" t="s">
        <v>1</v>
      </c>
      <c r="B1" s="122" t="s">
        <v>189</v>
      </c>
      <c r="C1" s="122" t="s">
        <v>190</v>
      </c>
    </row>
    <row r="2" spans="1:3">
      <c r="A2" s="120">
        <v>1</v>
      </c>
      <c r="B2" s="120" t="s">
        <v>165</v>
      </c>
      <c r="C2" s="121">
        <v>4511.8500000000004</v>
      </c>
    </row>
    <row r="3" spans="1:3">
      <c r="A3" s="120">
        <f t="shared" ref="A3:A12" si="0">A2+1</f>
        <v>2</v>
      </c>
      <c r="B3" s="120" t="s">
        <v>166</v>
      </c>
      <c r="C3" s="121">
        <v>1546.33</v>
      </c>
    </row>
    <row r="4" spans="1:3">
      <c r="A4" s="120">
        <f t="shared" si="0"/>
        <v>3</v>
      </c>
      <c r="B4" s="120" t="s">
        <v>167</v>
      </c>
      <c r="C4" s="121">
        <v>51.73</v>
      </c>
    </row>
    <row r="5" spans="1:3">
      <c r="A5" s="120">
        <f t="shared" si="0"/>
        <v>4</v>
      </c>
      <c r="B5" s="120" t="s">
        <v>168</v>
      </c>
      <c r="C5" s="121">
        <v>60.53</v>
      </c>
    </row>
    <row r="6" spans="1:3">
      <c r="A6" s="120">
        <f t="shared" si="0"/>
        <v>5</v>
      </c>
      <c r="B6" s="120" t="s">
        <v>169</v>
      </c>
      <c r="C6" s="121">
        <v>26.44</v>
      </c>
    </row>
    <row r="7" spans="1:3">
      <c r="A7" s="120">
        <f t="shared" si="0"/>
        <v>6</v>
      </c>
      <c r="B7" s="120" t="s">
        <v>170</v>
      </c>
      <c r="C7" s="121">
        <v>258.60000000000002</v>
      </c>
    </row>
    <row r="8" spans="1:3">
      <c r="A8" s="120">
        <f t="shared" si="0"/>
        <v>7</v>
      </c>
      <c r="B8" s="120" t="s">
        <v>171</v>
      </c>
      <c r="C8" s="121">
        <v>8.9</v>
      </c>
    </row>
    <row r="9" spans="1:3">
      <c r="A9" s="120">
        <f t="shared" si="0"/>
        <v>8</v>
      </c>
      <c r="B9" s="120" t="s">
        <v>172</v>
      </c>
      <c r="C9" s="121">
        <v>240.4</v>
      </c>
    </row>
    <row r="10" spans="1:3">
      <c r="A10" s="120">
        <f t="shared" si="0"/>
        <v>9</v>
      </c>
      <c r="B10" s="120" t="s">
        <v>173</v>
      </c>
      <c r="C10" s="121">
        <v>130.91999999999999</v>
      </c>
    </row>
    <row r="11" spans="1:3">
      <c r="A11" s="120">
        <f t="shared" si="0"/>
        <v>10</v>
      </c>
      <c r="B11" s="120" t="s">
        <v>174</v>
      </c>
      <c r="C11" s="121">
        <v>670.3</v>
      </c>
    </row>
    <row r="12" spans="1:3">
      <c r="A12" s="120">
        <f t="shared" si="0"/>
        <v>11</v>
      </c>
      <c r="B12" s="120" t="s">
        <v>175</v>
      </c>
      <c r="C12" s="121">
        <v>19.29</v>
      </c>
    </row>
    <row r="13" spans="1:3">
      <c r="A13" s="120">
        <f>A12+1</f>
        <v>12</v>
      </c>
      <c r="B13" s="120" t="s">
        <v>176</v>
      </c>
      <c r="C13" s="121">
        <v>340.9</v>
      </c>
    </row>
    <row r="14" spans="1:3">
      <c r="A14" s="200" t="s">
        <v>67</v>
      </c>
      <c r="B14" s="201"/>
      <c r="C14" s="123">
        <f>SUM(C2:C13)</f>
        <v>7866.1899999999987</v>
      </c>
    </row>
    <row r="15" spans="1:3">
      <c r="A15" s="202" t="s">
        <v>192</v>
      </c>
      <c r="B15" s="202"/>
      <c r="C15" s="121">
        <f>C14/12</f>
        <v>655.51583333333326</v>
      </c>
    </row>
    <row r="16" spans="1:3">
      <c r="A16" s="202" t="s">
        <v>191</v>
      </c>
      <c r="B16" s="202"/>
      <c r="C16" s="121">
        <f>C15/7</f>
        <v>93.645119047619033</v>
      </c>
    </row>
  </sheetData>
  <mergeCells count="3">
    <mergeCell ref="A14:B14"/>
    <mergeCell ref="A15:B15"/>
    <mergeCell ref="A16:B16"/>
  </mergeCells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24</TotalTime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5</vt:i4>
      </vt:variant>
      <vt:variant>
        <vt:lpstr>Intervalos nomeados</vt:lpstr>
      </vt:variant>
      <vt:variant>
        <vt:i4>3</vt:i4>
      </vt:variant>
    </vt:vector>
  </HeadingPairs>
  <TitlesOfParts>
    <vt:vector size="8" baseType="lpstr">
      <vt:lpstr>PROPOSTA DE PREÇO MI</vt:lpstr>
      <vt:lpstr>ROO 12 HORAS DIURNA </vt:lpstr>
      <vt:lpstr>ROO 12 HORAS NOTURNO</vt:lpstr>
      <vt:lpstr>UNIFORMES</vt:lpstr>
      <vt:lpstr>EQUIPAMENTOS</vt:lpstr>
      <vt:lpstr>'PROPOSTA DE PREÇO MI'!Area_de_impressao</vt:lpstr>
      <vt:lpstr>'ROO 12 HORAS DIURNA '!Area_de_impressao</vt:lpstr>
      <vt:lpstr>'ROO 12 HORAS NOTURNO'!Area_de_impressao</vt:lpstr>
    </vt:vector>
  </TitlesOfParts>
  <Company>UFSC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Joseane Salles Valero</dc:creator>
  <cp:lastModifiedBy>Israel Licurgo Leal</cp:lastModifiedBy>
  <cp:revision>1</cp:revision>
  <cp:lastPrinted>2022-02-21T18:20:37Z</cp:lastPrinted>
  <dcterms:created xsi:type="dcterms:W3CDTF">2016-06-22T19:00:36Z</dcterms:created>
  <dcterms:modified xsi:type="dcterms:W3CDTF">2025-10-22T18:30:36Z</dcterms:modified>
  <dc:language>pt-BR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HyperlinksChanged">
    <vt:bool>false</vt:bool>
  </property>
  <property fmtid="{D5CDD505-2E9C-101B-9397-08002B2CF9AE}" pid="3" name="LinksUpToDate">
    <vt:bool>false</vt:bool>
  </property>
  <property fmtid="{D5CDD505-2E9C-101B-9397-08002B2CF9AE}" pid="4" name="ScaleCrop">
    <vt:bool>false</vt:bool>
  </property>
  <property fmtid="{D5CDD505-2E9C-101B-9397-08002B2CF9AE}" pid="5" name="ShareDoc">
    <vt:bool>false</vt:bool>
  </property>
</Properties>
</file>